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(2)'!$A$11:$P$133</definedName>
    <definedName name="_xlnm.Print_Area" localSheetId="0">'Лист1 (2)'!$A$1:$L$142</definedName>
  </definedNames>
  <calcPr calcId="152511"/>
</workbook>
</file>

<file path=xl/calcChain.xml><?xml version="1.0" encoding="utf-8"?>
<calcChain xmlns="http://schemas.openxmlformats.org/spreadsheetml/2006/main">
  <c r="L42" i="8" l="1"/>
  <c r="H126" i="8"/>
  <c r="L78" i="8"/>
  <c r="L72" i="8"/>
  <c r="L71" i="8"/>
  <c r="L65" i="8"/>
  <c r="L66" i="8"/>
  <c r="L67" i="8"/>
  <c r="L68" i="8"/>
  <c r="L34" i="8"/>
  <c r="L29" i="8"/>
  <c r="L17" i="8"/>
  <c r="L116" i="8"/>
  <c r="L115" i="8"/>
  <c r="L114" i="8"/>
  <c r="L107" i="8"/>
  <c r="L106" i="8"/>
  <c r="L105" i="8"/>
  <c r="L104" i="8"/>
  <c r="L103" i="8"/>
  <c r="L91" i="8"/>
  <c r="L87" i="8"/>
  <c r="L28" i="8"/>
  <c r="L27" i="8"/>
  <c r="L24" i="8"/>
  <c r="L23" i="8"/>
  <c r="L22" i="8"/>
  <c r="L21" i="8"/>
  <c r="L19" i="8"/>
  <c r="L16" i="8"/>
  <c r="L14" i="8"/>
  <c r="H26" i="8"/>
  <c r="L26" i="8" s="1"/>
  <c r="H25" i="8"/>
  <c r="L25" i="8" s="1"/>
  <c r="H18" i="8"/>
  <c r="L18" i="8" s="1"/>
  <c r="H15" i="8"/>
  <c r="L15" i="8" s="1"/>
  <c r="H12" i="8"/>
  <c r="L20" i="8"/>
  <c r="L13" i="8" l="1"/>
  <c r="L30" i="8"/>
  <c r="L31" i="8"/>
  <c r="L32" i="8"/>
  <c r="L33" i="8"/>
  <c r="L35" i="8"/>
  <c r="L36" i="8"/>
  <c r="L37" i="8"/>
  <c r="L38" i="8"/>
  <c r="L39" i="8"/>
  <c r="L40" i="8"/>
  <c r="L41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9" i="8"/>
  <c r="L70" i="8"/>
  <c r="L73" i="8"/>
  <c r="L74" i="8"/>
  <c r="L75" i="8"/>
  <c r="L76" i="8"/>
  <c r="L77" i="8"/>
  <c r="L79" i="8"/>
  <c r="L80" i="8"/>
  <c r="L81" i="8"/>
  <c r="L82" i="8"/>
  <c r="L83" i="8"/>
  <c r="L84" i="8"/>
  <c r="L85" i="8"/>
  <c r="L86" i="8"/>
  <c r="L88" i="8"/>
  <c r="L89" i="8"/>
  <c r="L90" i="8"/>
  <c r="L92" i="8"/>
  <c r="L93" i="8"/>
  <c r="L94" i="8"/>
  <c r="L95" i="8"/>
  <c r="L96" i="8"/>
  <c r="L97" i="8"/>
  <c r="L98" i="8"/>
  <c r="L99" i="8"/>
  <c r="L100" i="8"/>
  <c r="L101" i="8"/>
  <c r="L102" i="8"/>
  <c r="L108" i="8"/>
  <c r="L109" i="8"/>
  <c r="L110" i="8"/>
  <c r="L111" i="8"/>
  <c r="L112" i="8"/>
  <c r="L113" i="8"/>
  <c r="L117" i="8"/>
  <c r="L118" i="8"/>
  <c r="L119" i="8"/>
  <c r="L120" i="8"/>
  <c r="L121" i="8"/>
  <c r="L122" i="8"/>
  <c r="L123" i="8"/>
  <c r="L124" i="8"/>
  <c r="L125" i="8"/>
  <c r="L12" i="8"/>
  <c r="L126" i="8" l="1"/>
</calcChain>
</file>

<file path=xl/sharedStrings.xml><?xml version="1.0" encoding="utf-8"?>
<sst xmlns="http://schemas.openxmlformats.org/spreadsheetml/2006/main" count="833" uniqueCount="96">
  <si>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</si>
  <si>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</si>
  <si>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</si>
  <si>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</si>
  <si>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</si>
  <si>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</si>
  <si>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</si>
  <si>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</si>
  <si>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</si>
  <si>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</si>
  <si>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</si>
  <si>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</si>
  <si>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</si>
  <si>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</si>
  <si>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</si>
  <si>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</si>
  <si>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</si>
  <si>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</si>
  <si>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</si>
  <si>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</si>
  <si>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НВЛ</t>
  </si>
  <si>
    <t>т</t>
  </si>
  <si>
    <t>452683, Российская Федерация, Республика Башкортостан, г. Янаул, ул.Обьездная, 15</t>
  </si>
  <si>
    <t>452320, Российская Федерация, Республика Башкортостан, Дюртюлинский район с. Иванаево, ул.Промзона</t>
  </si>
  <si>
    <t>452017, Российская Федерация, Республика Башкортостан,  Белебеевский р-он, п. Приютово, ул. Комсомольская,1а</t>
  </si>
  <si>
    <t xml:space="preserve">График вывоза </t>
  </si>
  <si>
    <t xml:space="preserve">в течении действия договора-3 месяца с момента подписания </t>
  </si>
  <si>
    <t>Необходимость проведения работ по резке, демонтажу товара (да/нет)</t>
  </si>
  <si>
    <t>452683, Российская Федерация, Республика Башкортостан, г. Нефтекамск, ул.Трактовая, 18</t>
  </si>
  <si>
    <t>Филиал ООО "РН-Транспорт" в г. Уфа</t>
  </si>
  <si>
    <t>ЛОМ ЛАТУНИ</t>
  </si>
  <si>
    <t>Металлолом стальной легковесный 12А</t>
  </si>
  <si>
    <t>Металлолом стальной негабаритный 5А</t>
  </si>
  <si>
    <t>АЛЮМИНИЙ А10</t>
  </si>
  <si>
    <t>ЛОМ АЛЮМИНИЯ А 14 (РАЗНОСОРТНЫЙ ЛОМ)</t>
  </si>
  <si>
    <t>Лом латуни А V/1</t>
  </si>
  <si>
    <t>ЛОМ МЕДИ А 1-2 (КУСКОВОЙ ЛОМ, ОТХОДЫ КРУГЛОГО И ПЛОСКОГО ПРОКАТА)</t>
  </si>
  <si>
    <t>Лом черных металлов 14А-16А</t>
  </si>
  <si>
    <t>Лом черных металлов 5А</t>
  </si>
  <si>
    <t>ЛОМООТХОДЫ АЛЮМИНИЙ А-5/7</t>
  </si>
  <si>
    <t>ЛОМООТХОДЫ ЛАТУНЬ А-4-2А</t>
  </si>
  <si>
    <t>ЛОМОТХОДЫ ЛАТУНЬ А-4/8</t>
  </si>
  <si>
    <t>МЕТАЛЛОЛОМ 12А-2</t>
  </si>
  <si>
    <t>МЕТАЛЛОЛОМ 13А</t>
  </si>
  <si>
    <t>МЕТАЛЛОЛОМ 5А-2</t>
  </si>
  <si>
    <t>Металлолом смешанный  4НН, 26А</t>
  </si>
  <si>
    <t>Металлолом чугунный габаритный 17А</t>
  </si>
  <si>
    <t>ОТХОДЫ БРОНЗЫ  - СТРУЖКА</t>
  </si>
  <si>
    <t>Лом алюмин. А14 разносортный</t>
  </si>
  <si>
    <t>Лом свинцовый от аккумуляторов</t>
  </si>
  <si>
    <t>АЛЮМИНИЙ А-5/7</t>
  </si>
  <si>
    <t>ЛАТУНЬ 4-А2</t>
  </si>
  <si>
    <t>ЛОМ БРОНЗЫ</t>
  </si>
  <si>
    <t>ЛОМ ЛАТУНИ Б</t>
  </si>
  <si>
    <t>БРОНЗА</t>
  </si>
  <si>
    <t>ЛОМ АЛЮМИНИЯ А-5/7-1/2А</t>
  </si>
  <si>
    <t>ЛОМ МЕДИ А-1-2</t>
  </si>
  <si>
    <t>ЛОМ ЧЕРНЫХ МЕТАЛЛОВ 12 А</t>
  </si>
  <si>
    <t>МЕДЬ А-2</t>
  </si>
  <si>
    <t>ЛОТ № 1</t>
  </si>
  <si>
    <t xml:space="preserve">№ лота </t>
  </si>
  <si>
    <t>№ подлота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</si>
  <si>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</si>
  <si>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</si>
  <si>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</si>
  <si>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</si>
  <si>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</si>
  <si>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</si>
  <si>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направляет настоящую оферту в ООО "РН-Транспорт"  с целью заключения договора купли-продажи НВЛ/НЛ ( реализация лома черных и цветных металлов )</t>
  </si>
  <si>
    <t>1.Условия оплаты 100%  предоплата  в течение 7-ми рабочих дней после подписания договора купли-продажи</t>
  </si>
  <si>
    <t>6.Гарантийное письмо - согласие,на то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</si>
  <si>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Приложение №2</t>
  </si>
  <si>
    <t>Лом алюминия</t>
  </si>
  <si>
    <t>Лом медь</t>
  </si>
  <si>
    <t>Лом медный медь 2 ГОСТ 1639-2009</t>
  </si>
  <si>
    <t>Лом медный А-1-2</t>
  </si>
  <si>
    <t>Лом медный А-2-3</t>
  </si>
  <si>
    <t>ЛОМООТХОДЫ БРОНЗА А-9/13</t>
  </si>
  <si>
    <t>450027, Российская Федерация, Республика Башкортостан, г. Уфа, территория филиала ОАО АНК "Башнефть" Башнефть - "УНПЗ"</t>
  </si>
  <si>
    <t>450037, Российская Федерация, Республика Башкортостан, г. Уфа, территория ОАО "Уфаоргсинтез"</t>
  </si>
  <si>
    <t>450037, Российская Федерация, Республика Башкортостан, г. Уфа, территория филиала ОАО АНК "Башнефть" "Башнефть-Новойл"</t>
  </si>
  <si>
    <t>450045, Российская Федерация, Республика Башкортостан, г. Уфа-45, Орджоникидзевский район, территория ОАО "Уфанефтехим"</t>
  </si>
  <si>
    <t>450095, Российская Федерация, Республика Башкортостан, г. Уфа, ул. Чебоксарская, 64</t>
  </si>
  <si>
    <t>452780, Российская Федерация, Республика Башкортостан, Туймазинский р-он, с. Серафимовский, ул. Индустриальная, 3</t>
  </si>
  <si>
    <t>453200, Российская Федерация, Республика Башкортостан, г. Ишимбай, ул. Жукова, 7</t>
  </si>
  <si>
    <t>Лом черных металлов 12А</t>
  </si>
  <si>
    <t>423330, Российская Федерация, Республика Татарстан, г. Азнакаево, ул. Николаева, 10</t>
  </si>
  <si>
    <t>450511, Российская Федерация, Республика Башкортостан, Уфимский р-он, п. Курасково, промзона</t>
  </si>
  <si>
    <t>450900, Российская Федерация, Республика Башкортостан, д. Новый Каинлык, промбаза Хазино</t>
  </si>
  <si>
    <t>нет</t>
  </si>
  <si>
    <t>да</t>
  </si>
  <si>
    <t>АЛЮМИНИЙ</t>
  </si>
  <si>
    <t>ЛОМООТХОДЫ ЛАТУНЬ А-4/8</t>
  </si>
  <si>
    <t xml:space="preserve">ЛОМОТХОДЫ ЛАТУНЬ А-4/8 </t>
  </si>
  <si>
    <t>ЛАТУНЬ 4-А3</t>
  </si>
  <si>
    <t>ЛОМ МЕДИ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</si>
</sst>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8" fillId="0" borderId="1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5" fontId="15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5" fillId="3" borderId="5" xfId="0" applyFont="1" applyFill="1" applyBorder="1" applyAlignment="1">
      <alignment horizontal="left" vertical="center" wrapText="1"/>
    </xf>
    <xf numFmtId="165" fontId="16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6" fillId="3" borderId="3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235402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235402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235402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235402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133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133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133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133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28574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28574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28574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28574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28574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28574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28574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28574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131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225877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225877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225877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132</xdr:row>
      <xdr:rowOff>225877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133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133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133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104775</xdr:colOff>
      <xdr:row>133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129</xdr:row>
      <xdr:rowOff>326571</xdr:rowOff>
    </xdr:from>
    <xdr:to>
      <xdr:col>6</xdr:col>
      <xdr:colOff>36740</xdr:colOff>
      <xdr:row>132</xdr:row>
      <xdr:rowOff>9523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104775</xdr:colOff>
      <xdr:row>132</xdr:row>
      <xdr:rowOff>23131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104775</xdr:colOff>
      <xdr:row>132</xdr:row>
      <xdr:rowOff>23131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104775</xdr:colOff>
      <xdr:row>132</xdr:row>
      <xdr:rowOff>23131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104775</xdr:colOff>
      <xdr:row>132</xdr:row>
      <xdr:rowOff>23131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104775</xdr:colOff>
      <xdr:row>132</xdr:row>
      <xdr:rowOff>23131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104775</xdr:colOff>
      <xdr:row>132</xdr:row>
      <xdr:rowOff>23131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104775</xdr:colOff>
      <xdr:row>132</xdr:row>
      <xdr:rowOff>23131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104775</xdr:colOff>
      <xdr:row>129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104775</xdr:colOff>
      <xdr:row>129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104775</xdr:colOff>
      <xdr:row>129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104775</xdr:colOff>
      <xdr:row>129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104775</xdr:colOff>
      <xdr:row>130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104775</xdr:colOff>
      <xdr:row>130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104775</xdr:colOff>
      <xdr:row>130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104775</xdr:colOff>
      <xdr:row>130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1"/>
  <sheetViews>
    <sheetView tabSelected="1" view="pageBreakPreview" topLeftCell="A25" zoomScale="70" zoomScaleNormal="100" zoomScaleSheetLayoutView="70" workbookViewId="0">
      <selection activeCell="I86" sqref="I86:I88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22.85546875" style="1" customWidth="1"/>
    <col min="5" max="5" width="39.7109375" style="1" customWidth="1"/>
    <col min="6" max="6" width="50.42578125" style="1" customWidth="1"/>
    <col min="7" max="7" width="8.28515625" style="1" customWidth="1"/>
    <col min="8" max="8" width="20.42578125" style="45" customWidth="1"/>
    <col min="9" max="9" width="20.42578125" style="1" customWidth="1"/>
    <col min="10" max="10" width="61.42578125" style="1" customWidth="1"/>
    <col min="11" max="11" width="31" style="1" customWidth="1"/>
    <col min="12" max="12" width="25.7109375" style="1" customWidth="1"/>
    <col min="13" max="16384" width="9.140625" style="1"/>
  </cols>
  <sheetData>
    <row r="1" spans="1:16" x14ac:dyDescent="0.25">
      <c r="A1" s="12"/>
      <c r="B1" s="12"/>
      <c r="L1" s="61" t="s">
        <v>71</v>
      </c>
    </row>
    <row r="2" spans="1:16" s="18" customFormat="1" ht="26.25" x14ac:dyDescent="0.25">
      <c r="A2" s="13"/>
      <c r="B2" s="13"/>
      <c r="C2" s="14" t="s">
        <v>8</v>
      </c>
      <c r="D2" s="14"/>
      <c r="E2" s="15"/>
      <c r="F2" s="15"/>
      <c r="H2" s="46"/>
      <c r="K2" s="16" t="s">
        <v>9</v>
      </c>
      <c r="L2" s="16"/>
      <c r="M2" s="17"/>
      <c r="N2" s="13"/>
      <c r="O2" s="13"/>
      <c r="P2" s="13"/>
    </row>
    <row r="3" spans="1:16" s="18" customFormat="1" ht="26.25" x14ac:dyDescent="0.35">
      <c r="A3" s="13"/>
      <c r="B3" s="13"/>
      <c r="C3" s="68" t="s">
        <v>10</v>
      </c>
      <c r="D3" s="68"/>
      <c r="E3" s="68"/>
      <c r="F3" s="68"/>
      <c r="G3" s="68"/>
      <c r="H3" s="68"/>
      <c r="I3" s="68"/>
      <c r="J3" s="68"/>
      <c r="K3" s="68"/>
      <c r="L3" s="39"/>
      <c r="M3" s="17"/>
      <c r="N3" s="13"/>
      <c r="O3" s="13"/>
      <c r="P3" s="13"/>
    </row>
    <row r="4" spans="1:16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47"/>
      <c r="I4" s="15"/>
      <c r="J4" s="15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20"/>
      <c r="C5" s="74" t="s">
        <v>68</v>
      </c>
      <c r="D5" s="74"/>
      <c r="E5" s="74"/>
      <c r="F5" s="74"/>
      <c r="G5" s="74"/>
      <c r="H5" s="74"/>
      <c r="I5" s="74"/>
      <c r="J5" s="74"/>
      <c r="K5" s="74"/>
      <c r="L5" s="74"/>
      <c r="M5" s="21"/>
      <c r="N5" s="20"/>
      <c r="O5" s="20"/>
      <c r="P5" s="20"/>
    </row>
    <row r="6" spans="1:16" s="22" customFormat="1" x14ac:dyDescent="0.25">
      <c r="H6" s="48"/>
    </row>
    <row r="7" spans="1:16" s="22" customFormat="1" ht="22.5" x14ac:dyDescent="0.3">
      <c r="A7" s="69" t="s">
        <v>59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6" s="22" customFormat="1" ht="14.25" customHeight="1" x14ac:dyDescent="0.3">
      <c r="A8" s="40"/>
      <c r="B8" s="56"/>
      <c r="C8" s="40"/>
      <c r="D8" s="40"/>
      <c r="E8" s="40"/>
      <c r="F8" s="40"/>
      <c r="G8" s="40"/>
      <c r="H8" s="49"/>
      <c r="I8" s="41"/>
      <c r="J8" s="42"/>
      <c r="K8" s="40"/>
    </row>
    <row r="9" spans="1:16" s="24" customFormat="1" ht="24.75" customHeight="1" x14ac:dyDescent="0.3">
      <c r="A9" s="4" t="s">
        <v>19</v>
      </c>
      <c r="B9" s="4"/>
      <c r="C9" s="6" t="s">
        <v>66</v>
      </c>
      <c r="D9" s="6"/>
      <c r="E9" s="6"/>
      <c r="F9" s="6"/>
      <c r="G9" s="6"/>
      <c r="H9" s="50"/>
      <c r="I9" s="6"/>
      <c r="J9" s="6"/>
      <c r="K9" s="6"/>
      <c r="L9" s="62"/>
    </row>
    <row r="10" spans="1:16" s="3" customFormat="1" ht="93" customHeight="1" x14ac:dyDescent="0.25">
      <c r="A10" s="58" t="s">
        <v>60</v>
      </c>
      <c r="B10" s="58" t="s">
        <v>61</v>
      </c>
      <c r="C10" s="58" t="s">
        <v>12</v>
      </c>
      <c r="D10" s="58" t="s">
        <v>15</v>
      </c>
      <c r="E10" s="58" t="s">
        <v>0</v>
      </c>
      <c r="F10" s="58" t="s">
        <v>16</v>
      </c>
      <c r="G10" s="58" t="s">
        <v>13</v>
      </c>
      <c r="H10" s="59" t="s">
        <v>14</v>
      </c>
      <c r="I10" s="58" t="s">
        <v>27</v>
      </c>
      <c r="J10" s="58" t="s">
        <v>25</v>
      </c>
      <c r="K10" s="60" t="s">
        <v>17</v>
      </c>
      <c r="L10" s="60" t="s">
        <v>18</v>
      </c>
    </row>
    <row r="11" spans="1:16" s="28" customFormat="1" ht="14.25" customHeight="1" x14ac:dyDescent="0.2">
      <c r="A11" s="29">
        <v>1</v>
      </c>
      <c r="B11" s="29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52">
        <v>7</v>
      </c>
      <c r="I11" s="29">
        <v>8</v>
      </c>
      <c r="J11" s="29">
        <v>9</v>
      </c>
      <c r="K11" s="29">
        <v>10</v>
      </c>
      <c r="L11" s="29">
        <v>11</v>
      </c>
    </row>
    <row r="12" spans="1:16" s="28" customFormat="1" ht="47.25" customHeight="1" x14ac:dyDescent="0.2">
      <c r="A12" s="77">
        <v>1</v>
      </c>
      <c r="B12" s="77">
        <v>1</v>
      </c>
      <c r="C12" s="63" t="s">
        <v>20</v>
      </c>
      <c r="D12" s="32" t="s">
        <v>29</v>
      </c>
      <c r="E12" s="33" t="s">
        <v>72</v>
      </c>
      <c r="F12" s="33" t="s">
        <v>78</v>
      </c>
      <c r="G12" s="34" t="s">
        <v>21</v>
      </c>
      <c r="H12" s="57">
        <f>0.1+0.0055</f>
        <v>0.10550000000000001</v>
      </c>
      <c r="I12" s="66" t="s">
        <v>89</v>
      </c>
      <c r="J12" s="43" t="s">
        <v>26</v>
      </c>
      <c r="K12" s="35"/>
      <c r="L12" s="35">
        <f>K12*H12</f>
        <v>0</v>
      </c>
    </row>
    <row r="13" spans="1:16" s="28" customFormat="1" ht="47.25" x14ac:dyDescent="0.2">
      <c r="A13" s="78"/>
      <c r="B13" s="78"/>
      <c r="C13" s="63" t="s">
        <v>20</v>
      </c>
      <c r="D13" s="32" t="s">
        <v>29</v>
      </c>
      <c r="E13" s="33" t="s">
        <v>30</v>
      </c>
      <c r="F13" s="33" t="s">
        <v>78</v>
      </c>
      <c r="G13" s="34" t="s">
        <v>21</v>
      </c>
      <c r="H13" s="57">
        <v>0.02</v>
      </c>
      <c r="I13" s="66" t="s">
        <v>89</v>
      </c>
      <c r="J13" s="43" t="s">
        <v>26</v>
      </c>
      <c r="K13" s="35"/>
      <c r="L13" s="35">
        <f t="shared" ref="L13:L64" si="0">K13*H13</f>
        <v>0</v>
      </c>
    </row>
    <row r="14" spans="1:16" s="28" customFormat="1" ht="47.25" x14ac:dyDescent="0.2">
      <c r="A14" s="78"/>
      <c r="B14" s="78"/>
      <c r="C14" s="63" t="s">
        <v>20</v>
      </c>
      <c r="D14" s="32" t="s">
        <v>29</v>
      </c>
      <c r="E14" s="32" t="s">
        <v>35</v>
      </c>
      <c r="F14" s="33" t="s">
        <v>78</v>
      </c>
      <c r="G14" s="34" t="s">
        <v>21</v>
      </c>
      <c r="H14" s="57">
        <v>1E-4</v>
      </c>
      <c r="I14" s="35" t="s">
        <v>89</v>
      </c>
      <c r="J14" s="43" t="s">
        <v>26</v>
      </c>
      <c r="K14" s="35"/>
      <c r="L14" s="35">
        <f t="shared" si="0"/>
        <v>0</v>
      </c>
    </row>
    <row r="15" spans="1:16" s="28" customFormat="1" ht="47.25" x14ac:dyDescent="0.2">
      <c r="A15" s="78"/>
      <c r="B15" s="78"/>
      <c r="C15" s="63" t="s">
        <v>20</v>
      </c>
      <c r="D15" s="32" t="s">
        <v>29</v>
      </c>
      <c r="E15" s="33" t="s">
        <v>72</v>
      </c>
      <c r="F15" s="33" t="s">
        <v>79</v>
      </c>
      <c r="G15" s="34" t="s">
        <v>21</v>
      </c>
      <c r="H15" s="57">
        <f>0.015+0.01</f>
        <v>2.5000000000000001E-2</v>
      </c>
      <c r="I15" s="66" t="s">
        <v>89</v>
      </c>
      <c r="J15" s="43" t="s">
        <v>26</v>
      </c>
      <c r="K15" s="35"/>
      <c r="L15" s="35">
        <f t="shared" si="0"/>
        <v>0</v>
      </c>
    </row>
    <row r="16" spans="1:16" s="28" customFormat="1" ht="47.25" x14ac:dyDescent="0.2">
      <c r="A16" s="78"/>
      <c r="B16" s="78"/>
      <c r="C16" s="63" t="s">
        <v>20</v>
      </c>
      <c r="D16" s="32" t="s">
        <v>29</v>
      </c>
      <c r="E16" s="33" t="s">
        <v>30</v>
      </c>
      <c r="F16" s="33" t="s">
        <v>79</v>
      </c>
      <c r="G16" s="34" t="s">
        <v>21</v>
      </c>
      <c r="H16" s="57">
        <v>0.03</v>
      </c>
      <c r="I16" s="66" t="s">
        <v>89</v>
      </c>
      <c r="J16" s="43" t="s">
        <v>26</v>
      </c>
      <c r="K16" s="35"/>
      <c r="L16" s="35">
        <f t="shared" si="0"/>
        <v>0</v>
      </c>
    </row>
    <row r="17" spans="1:12" s="28" customFormat="1" ht="47.25" x14ac:dyDescent="0.2">
      <c r="A17" s="78"/>
      <c r="B17" s="78"/>
      <c r="C17" s="63" t="s">
        <v>20</v>
      </c>
      <c r="D17" s="32" t="s">
        <v>29</v>
      </c>
      <c r="E17" s="32" t="s">
        <v>35</v>
      </c>
      <c r="F17" s="33" t="s">
        <v>79</v>
      </c>
      <c r="G17" s="34" t="s">
        <v>21</v>
      </c>
      <c r="H17" s="57">
        <v>2.5000000000000001E-2</v>
      </c>
      <c r="I17" s="66" t="s">
        <v>89</v>
      </c>
      <c r="J17" s="43" t="s">
        <v>26</v>
      </c>
      <c r="K17" s="35"/>
      <c r="L17" s="35">
        <f t="shared" ref="L17" si="1">K17*H17</f>
        <v>0</v>
      </c>
    </row>
    <row r="18" spans="1:12" s="28" customFormat="1" ht="47.25" x14ac:dyDescent="0.2">
      <c r="A18" s="78"/>
      <c r="B18" s="78"/>
      <c r="C18" s="63" t="s">
        <v>20</v>
      </c>
      <c r="D18" s="32" t="s">
        <v>29</v>
      </c>
      <c r="E18" s="33" t="s">
        <v>72</v>
      </c>
      <c r="F18" s="33" t="s">
        <v>80</v>
      </c>
      <c r="G18" s="34" t="s">
        <v>21</v>
      </c>
      <c r="H18" s="57">
        <f>0.02+0.005</f>
        <v>2.5000000000000001E-2</v>
      </c>
      <c r="I18" s="66" t="s">
        <v>89</v>
      </c>
      <c r="J18" s="43" t="s">
        <v>26</v>
      </c>
      <c r="K18" s="35"/>
      <c r="L18" s="35">
        <f t="shared" si="0"/>
        <v>0</v>
      </c>
    </row>
    <row r="19" spans="1:12" s="28" customFormat="1" ht="47.25" x14ac:dyDescent="0.2">
      <c r="A19" s="78"/>
      <c r="B19" s="78"/>
      <c r="C19" s="63" t="s">
        <v>20</v>
      </c>
      <c r="D19" s="32" t="s">
        <v>29</v>
      </c>
      <c r="E19" s="33" t="s">
        <v>30</v>
      </c>
      <c r="F19" s="33" t="s">
        <v>80</v>
      </c>
      <c r="G19" s="34" t="s">
        <v>21</v>
      </c>
      <c r="H19" s="57">
        <v>0.02</v>
      </c>
      <c r="I19" s="66" t="s">
        <v>89</v>
      </c>
      <c r="J19" s="43" t="s">
        <v>26</v>
      </c>
      <c r="K19" s="35"/>
      <c r="L19" s="35">
        <f t="shared" si="0"/>
        <v>0</v>
      </c>
    </row>
    <row r="20" spans="1:12" s="28" customFormat="1" ht="48" customHeight="1" x14ac:dyDescent="0.2">
      <c r="A20" s="78"/>
      <c r="B20" s="78"/>
      <c r="C20" s="63" t="s">
        <v>20</v>
      </c>
      <c r="D20" s="32" t="s">
        <v>29</v>
      </c>
      <c r="E20" s="32" t="s">
        <v>91</v>
      </c>
      <c r="F20" s="33" t="s">
        <v>81</v>
      </c>
      <c r="G20" s="34" t="s">
        <v>21</v>
      </c>
      <c r="H20" s="57">
        <v>0.13900000000000001</v>
      </c>
      <c r="I20" s="66" t="s">
        <v>89</v>
      </c>
      <c r="J20" s="43" t="s">
        <v>26</v>
      </c>
      <c r="K20" s="35"/>
      <c r="L20" s="35">
        <f t="shared" si="0"/>
        <v>0</v>
      </c>
    </row>
    <row r="21" spans="1:12" s="28" customFormat="1" ht="47.25" x14ac:dyDescent="0.2">
      <c r="A21" s="78"/>
      <c r="B21" s="78"/>
      <c r="C21" s="63" t="s">
        <v>20</v>
      </c>
      <c r="D21" s="32" t="s">
        <v>29</v>
      </c>
      <c r="E21" s="33" t="s">
        <v>72</v>
      </c>
      <c r="F21" s="33" t="s">
        <v>81</v>
      </c>
      <c r="G21" s="34" t="s">
        <v>21</v>
      </c>
      <c r="H21" s="57">
        <v>5.0500000000000003E-2</v>
      </c>
      <c r="I21" s="66" t="s">
        <v>89</v>
      </c>
      <c r="J21" s="43" t="s">
        <v>26</v>
      </c>
      <c r="K21" s="35"/>
      <c r="L21" s="35">
        <f t="shared" si="0"/>
        <v>0</v>
      </c>
    </row>
    <row r="22" spans="1:12" s="28" customFormat="1" ht="47.25" x14ac:dyDescent="0.2">
      <c r="A22" s="78"/>
      <c r="B22" s="78"/>
      <c r="C22" s="63" t="s">
        <v>20</v>
      </c>
      <c r="D22" s="32" t="s">
        <v>29</v>
      </c>
      <c r="E22" s="33" t="s">
        <v>30</v>
      </c>
      <c r="F22" s="33" t="s">
        <v>81</v>
      </c>
      <c r="G22" s="34" t="s">
        <v>21</v>
      </c>
      <c r="H22" s="57">
        <v>0.11509999999999999</v>
      </c>
      <c r="I22" s="66" t="s">
        <v>89</v>
      </c>
      <c r="J22" s="43" t="s">
        <v>26</v>
      </c>
      <c r="K22" s="35"/>
      <c r="L22" s="35">
        <f t="shared" si="0"/>
        <v>0</v>
      </c>
    </row>
    <row r="23" spans="1:12" s="28" customFormat="1" ht="49.5" customHeight="1" x14ac:dyDescent="0.2">
      <c r="A23" s="78"/>
      <c r="B23" s="78"/>
      <c r="C23" s="63" t="s">
        <v>20</v>
      </c>
      <c r="D23" s="32" t="s">
        <v>29</v>
      </c>
      <c r="E23" s="33" t="s">
        <v>73</v>
      </c>
      <c r="F23" s="33" t="s">
        <v>81</v>
      </c>
      <c r="G23" s="34" t="s">
        <v>21</v>
      </c>
      <c r="H23" s="57">
        <v>2.7000000000000001E-3</v>
      </c>
      <c r="I23" s="66" t="s">
        <v>89</v>
      </c>
      <c r="J23" s="43" t="s">
        <v>26</v>
      </c>
      <c r="K23" s="35"/>
      <c r="L23" s="35">
        <f t="shared" si="0"/>
        <v>0</v>
      </c>
    </row>
    <row r="24" spans="1:12" s="28" customFormat="1" ht="31.5" x14ac:dyDescent="0.2">
      <c r="A24" s="78"/>
      <c r="B24" s="78"/>
      <c r="C24" s="63" t="s">
        <v>20</v>
      </c>
      <c r="D24" s="32" t="s">
        <v>29</v>
      </c>
      <c r="E24" s="33" t="s">
        <v>48</v>
      </c>
      <c r="F24" s="33" t="s">
        <v>82</v>
      </c>
      <c r="G24" s="34" t="s">
        <v>21</v>
      </c>
      <c r="H24" s="57">
        <v>1.6000000000000001E-3</v>
      </c>
      <c r="I24" s="66" t="s">
        <v>89</v>
      </c>
      <c r="J24" s="43" t="s">
        <v>26</v>
      </c>
      <c r="K24" s="35"/>
      <c r="L24" s="35">
        <f t="shared" si="0"/>
        <v>0</v>
      </c>
    </row>
    <row r="25" spans="1:12" s="28" customFormat="1" ht="31.5" x14ac:dyDescent="0.2">
      <c r="A25" s="78"/>
      <c r="B25" s="78"/>
      <c r="C25" s="63" t="s">
        <v>20</v>
      </c>
      <c r="D25" s="32" t="s">
        <v>29</v>
      </c>
      <c r="E25" s="33" t="s">
        <v>72</v>
      </c>
      <c r="F25" s="33" t="s">
        <v>82</v>
      </c>
      <c r="G25" s="34" t="s">
        <v>21</v>
      </c>
      <c r="H25" s="57">
        <f>0.3142+0.289</f>
        <v>0.60319999999999996</v>
      </c>
      <c r="I25" s="66" t="s">
        <v>89</v>
      </c>
      <c r="J25" s="43" t="s">
        <v>26</v>
      </c>
      <c r="K25" s="35"/>
      <c r="L25" s="35">
        <f t="shared" si="0"/>
        <v>0</v>
      </c>
    </row>
    <row r="26" spans="1:12" s="28" customFormat="1" ht="31.5" x14ac:dyDescent="0.2">
      <c r="A26" s="78"/>
      <c r="B26" s="78"/>
      <c r="C26" s="63" t="s">
        <v>20</v>
      </c>
      <c r="D26" s="32" t="s">
        <v>29</v>
      </c>
      <c r="E26" s="33" t="s">
        <v>30</v>
      </c>
      <c r="F26" s="33" t="s">
        <v>82</v>
      </c>
      <c r="G26" s="34" t="s">
        <v>21</v>
      </c>
      <c r="H26" s="57">
        <f>0.127+0.1517</f>
        <v>0.2787</v>
      </c>
      <c r="I26" s="66" t="s">
        <v>89</v>
      </c>
      <c r="J26" s="43" t="s">
        <v>26</v>
      </c>
      <c r="K26" s="35"/>
      <c r="L26" s="35">
        <f t="shared" si="0"/>
        <v>0</v>
      </c>
    </row>
    <row r="27" spans="1:12" s="28" customFormat="1" ht="31.5" x14ac:dyDescent="0.2">
      <c r="A27" s="78"/>
      <c r="B27" s="78"/>
      <c r="C27" s="63" t="s">
        <v>20</v>
      </c>
      <c r="D27" s="32" t="s">
        <v>29</v>
      </c>
      <c r="E27" s="33" t="s">
        <v>74</v>
      </c>
      <c r="F27" s="33" t="s">
        <v>82</v>
      </c>
      <c r="G27" s="34" t="s">
        <v>21</v>
      </c>
      <c r="H27" s="57">
        <v>2.0500000000000001E-2</v>
      </c>
      <c r="I27" s="66" t="s">
        <v>89</v>
      </c>
      <c r="J27" s="43" t="s">
        <v>26</v>
      </c>
      <c r="K27" s="35"/>
      <c r="L27" s="35">
        <f t="shared" si="0"/>
        <v>0</v>
      </c>
    </row>
    <row r="28" spans="1:12" s="28" customFormat="1" ht="31.5" x14ac:dyDescent="0.2">
      <c r="A28" s="78"/>
      <c r="B28" s="78"/>
      <c r="C28" s="63" t="s">
        <v>20</v>
      </c>
      <c r="D28" s="32" t="s">
        <v>29</v>
      </c>
      <c r="E28" s="33" t="s">
        <v>73</v>
      </c>
      <c r="F28" s="33" t="s">
        <v>82</v>
      </c>
      <c r="G28" s="34" t="s">
        <v>21</v>
      </c>
      <c r="H28" s="57">
        <v>3.6700000000000003E-2</v>
      </c>
      <c r="I28" s="66" t="s">
        <v>89</v>
      </c>
      <c r="J28" s="43" t="s">
        <v>26</v>
      </c>
      <c r="K28" s="35"/>
      <c r="L28" s="35">
        <f t="shared" si="0"/>
        <v>0</v>
      </c>
    </row>
    <row r="29" spans="1:12" s="28" customFormat="1" ht="31.5" x14ac:dyDescent="0.2">
      <c r="A29" s="78"/>
      <c r="B29" s="78"/>
      <c r="C29" s="63" t="s">
        <v>20</v>
      </c>
      <c r="D29" s="32" t="s">
        <v>29</v>
      </c>
      <c r="E29" s="32" t="s">
        <v>35</v>
      </c>
      <c r="F29" s="33" t="s">
        <v>82</v>
      </c>
      <c r="G29" s="34" t="s">
        <v>21</v>
      </c>
      <c r="H29" s="57">
        <v>5.8999999999999999E-3</v>
      </c>
      <c r="I29" s="66" t="s">
        <v>89</v>
      </c>
      <c r="J29" s="43" t="s">
        <v>26</v>
      </c>
      <c r="K29" s="35"/>
      <c r="L29" s="35">
        <f t="shared" ref="L29" si="2">K29*H29</f>
        <v>0</v>
      </c>
    </row>
    <row r="30" spans="1:12" s="28" customFormat="1" ht="47.25" x14ac:dyDescent="0.2">
      <c r="A30" s="78"/>
      <c r="B30" s="78"/>
      <c r="C30" s="63" t="s">
        <v>20</v>
      </c>
      <c r="D30" s="32" t="s">
        <v>29</v>
      </c>
      <c r="E30" s="33" t="s">
        <v>72</v>
      </c>
      <c r="F30" s="33" t="s">
        <v>24</v>
      </c>
      <c r="G30" s="34" t="s">
        <v>21</v>
      </c>
      <c r="H30" s="57">
        <v>0.1062</v>
      </c>
      <c r="I30" s="66" t="s">
        <v>89</v>
      </c>
      <c r="J30" s="43" t="s">
        <v>26</v>
      </c>
      <c r="K30" s="35"/>
      <c r="L30" s="35">
        <f t="shared" si="0"/>
        <v>0</v>
      </c>
    </row>
    <row r="31" spans="1:12" s="28" customFormat="1" ht="47.25" x14ac:dyDescent="0.2">
      <c r="A31" s="78"/>
      <c r="B31" s="78"/>
      <c r="C31" s="63" t="s">
        <v>20</v>
      </c>
      <c r="D31" s="32" t="s">
        <v>29</v>
      </c>
      <c r="E31" s="33" t="s">
        <v>30</v>
      </c>
      <c r="F31" s="33" t="s">
        <v>24</v>
      </c>
      <c r="G31" s="34" t="s">
        <v>21</v>
      </c>
      <c r="H31" s="57">
        <v>6.6699999999999995E-2</v>
      </c>
      <c r="I31" s="66" t="s">
        <v>89</v>
      </c>
      <c r="J31" s="43" t="s">
        <v>26</v>
      </c>
      <c r="K31" s="35"/>
      <c r="L31" s="35">
        <f t="shared" si="0"/>
        <v>0</v>
      </c>
    </row>
    <row r="32" spans="1:12" s="28" customFormat="1" ht="47.25" x14ac:dyDescent="0.2">
      <c r="A32" s="78"/>
      <c r="B32" s="78"/>
      <c r="C32" s="63" t="s">
        <v>20</v>
      </c>
      <c r="D32" s="32" t="s">
        <v>29</v>
      </c>
      <c r="E32" s="33" t="s">
        <v>39</v>
      </c>
      <c r="F32" s="33" t="s">
        <v>24</v>
      </c>
      <c r="G32" s="34" t="s">
        <v>21</v>
      </c>
      <c r="H32" s="57">
        <v>7.3499999999999996E-2</v>
      </c>
      <c r="I32" s="66" t="s">
        <v>89</v>
      </c>
      <c r="J32" s="43" t="s">
        <v>26</v>
      </c>
      <c r="K32" s="35"/>
      <c r="L32" s="35">
        <f t="shared" si="0"/>
        <v>0</v>
      </c>
    </row>
    <row r="33" spans="1:12" s="23" customFormat="1" ht="54" customHeight="1" x14ac:dyDescent="0.25">
      <c r="A33" s="78"/>
      <c r="B33" s="78"/>
      <c r="C33" s="63" t="s">
        <v>20</v>
      </c>
      <c r="D33" s="32" t="s">
        <v>29</v>
      </c>
      <c r="E33" s="32" t="s">
        <v>40</v>
      </c>
      <c r="F33" s="33" t="s">
        <v>24</v>
      </c>
      <c r="G33" s="34" t="s">
        <v>21</v>
      </c>
      <c r="H33" s="57">
        <v>5.0000000000000001E-4</v>
      </c>
      <c r="I33" s="66" t="s">
        <v>89</v>
      </c>
      <c r="J33" s="43" t="s">
        <v>26</v>
      </c>
      <c r="K33" s="35"/>
      <c r="L33" s="35">
        <f t="shared" si="0"/>
        <v>0</v>
      </c>
    </row>
    <row r="34" spans="1:12" s="23" customFormat="1" ht="54" customHeight="1" x14ac:dyDescent="0.25">
      <c r="A34" s="78"/>
      <c r="B34" s="78"/>
      <c r="C34" s="63" t="s">
        <v>20</v>
      </c>
      <c r="D34" s="32" t="s">
        <v>29</v>
      </c>
      <c r="E34" s="32" t="s">
        <v>92</v>
      </c>
      <c r="F34" s="33" t="s">
        <v>24</v>
      </c>
      <c r="G34" s="34" t="s">
        <v>21</v>
      </c>
      <c r="H34" s="57">
        <v>0.157</v>
      </c>
      <c r="I34" s="66" t="s">
        <v>89</v>
      </c>
      <c r="J34" s="43" t="s">
        <v>26</v>
      </c>
      <c r="K34" s="35"/>
      <c r="L34" s="35">
        <f t="shared" ref="L34" si="3">K34*H34</f>
        <v>0</v>
      </c>
    </row>
    <row r="35" spans="1:12" s="23" customFormat="1" ht="54" customHeight="1" x14ac:dyDescent="0.25">
      <c r="A35" s="78"/>
      <c r="B35" s="78"/>
      <c r="C35" s="63" t="s">
        <v>20</v>
      </c>
      <c r="D35" s="32" t="s">
        <v>29</v>
      </c>
      <c r="E35" s="32" t="s">
        <v>33</v>
      </c>
      <c r="F35" s="33" t="s">
        <v>23</v>
      </c>
      <c r="G35" s="34" t="s">
        <v>21</v>
      </c>
      <c r="H35" s="57">
        <v>8.9999999999999998E-4</v>
      </c>
      <c r="I35" s="67" t="s">
        <v>89</v>
      </c>
      <c r="J35" s="43" t="s">
        <v>26</v>
      </c>
      <c r="K35" s="35"/>
      <c r="L35" s="35">
        <f t="shared" si="0"/>
        <v>0</v>
      </c>
    </row>
    <row r="36" spans="1:12" s="23" customFormat="1" ht="54" customHeight="1" x14ac:dyDescent="0.25">
      <c r="A36" s="78"/>
      <c r="B36" s="78"/>
      <c r="C36" s="63" t="s">
        <v>20</v>
      </c>
      <c r="D36" s="32" t="s">
        <v>29</v>
      </c>
      <c r="E36" s="32" t="s">
        <v>72</v>
      </c>
      <c r="F36" s="33" t="s">
        <v>23</v>
      </c>
      <c r="G36" s="34" t="s">
        <v>21</v>
      </c>
      <c r="H36" s="57">
        <v>0.49180000000000001</v>
      </c>
      <c r="I36" s="67" t="s">
        <v>89</v>
      </c>
      <c r="J36" s="43" t="s">
        <v>26</v>
      </c>
      <c r="K36" s="35"/>
      <c r="L36" s="35">
        <f t="shared" si="0"/>
        <v>0</v>
      </c>
    </row>
    <row r="37" spans="1:12" s="23" customFormat="1" ht="54" customHeight="1" x14ac:dyDescent="0.25">
      <c r="A37" s="78"/>
      <c r="B37" s="78"/>
      <c r="C37" s="63" t="s">
        <v>20</v>
      </c>
      <c r="D37" s="32" t="s">
        <v>29</v>
      </c>
      <c r="E37" s="32" t="s">
        <v>30</v>
      </c>
      <c r="F37" s="33" t="s">
        <v>23</v>
      </c>
      <c r="G37" s="34" t="s">
        <v>21</v>
      </c>
      <c r="H37" s="57">
        <v>0.33239999999999997</v>
      </c>
      <c r="I37" s="67" t="s">
        <v>89</v>
      </c>
      <c r="J37" s="43" t="s">
        <v>26</v>
      </c>
      <c r="K37" s="35"/>
      <c r="L37" s="35">
        <f t="shared" si="0"/>
        <v>0</v>
      </c>
    </row>
    <row r="38" spans="1:12" s="23" customFormat="1" ht="54" customHeight="1" x14ac:dyDescent="0.25">
      <c r="A38" s="78"/>
      <c r="B38" s="78"/>
      <c r="C38" s="63" t="s">
        <v>20</v>
      </c>
      <c r="D38" s="32" t="s">
        <v>29</v>
      </c>
      <c r="E38" s="32" t="s">
        <v>36</v>
      </c>
      <c r="F38" s="33" t="s">
        <v>23</v>
      </c>
      <c r="G38" s="34" t="s">
        <v>21</v>
      </c>
      <c r="H38" s="57">
        <v>2E-3</v>
      </c>
      <c r="I38" s="67" t="s">
        <v>89</v>
      </c>
      <c r="J38" s="43" t="s">
        <v>26</v>
      </c>
      <c r="K38" s="35"/>
      <c r="L38" s="35">
        <f t="shared" si="0"/>
        <v>0</v>
      </c>
    </row>
    <row r="39" spans="1:12" s="23" customFormat="1" ht="54" customHeight="1" x14ac:dyDescent="0.25">
      <c r="A39" s="78"/>
      <c r="B39" s="78"/>
      <c r="C39" s="63" t="s">
        <v>20</v>
      </c>
      <c r="D39" s="32" t="s">
        <v>29</v>
      </c>
      <c r="E39" s="37" t="s">
        <v>75</v>
      </c>
      <c r="F39" s="33" t="s">
        <v>23</v>
      </c>
      <c r="G39" s="34" t="s">
        <v>21</v>
      </c>
      <c r="H39" s="57">
        <v>4.7000000000000002E-3</v>
      </c>
      <c r="I39" s="67" t="s">
        <v>89</v>
      </c>
      <c r="J39" s="43" t="s">
        <v>26</v>
      </c>
      <c r="K39" s="35"/>
      <c r="L39" s="35">
        <f t="shared" si="0"/>
        <v>0</v>
      </c>
    </row>
    <row r="40" spans="1:12" s="23" customFormat="1" ht="54" customHeight="1" x14ac:dyDescent="0.25">
      <c r="A40" s="78"/>
      <c r="B40" s="78"/>
      <c r="C40" s="63" t="s">
        <v>20</v>
      </c>
      <c r="D40" s="32" t="s">
        <v>29</v>
      </c>
      <c r="E40" s="44" t="s">
        <v>76</v>
      </c>
      <c r="F40" s="33" t="s">
        <v>23</v>
      </c>
      <c r="G40" s="34" t="s">
        <v>21</v>
      </c>
      <c r="H40" s="57">
        <v>7.0000000000000001E-3</v>
      </c>
      <c r="I40" s="67" t="s">
        <v>89</v>
      </c>
      <c r="J40" s="43" t="s">
        <v>26</v>
      </c>
      <c r="K40" s="35"/>
      <c r="L40" s="35">
        <f t="shared" si="0"/>
        <v>0</v>
      </c>
    </row>
    <row r="41" spans="1:12" s="23" customFormat="1" ht="54" customHeight="1" x14ac:dyDescent="0.25">
      <c r="A41" s="78"/>
      <c r="B41" s="78"/>
      <c r="C41" s="63" t="s">
        <v>20</v>
      </c>
      <c r="D41" s="32" t="s">
        <v>29</v>
      </c>
      <c r="E41" s="44" t="s">
        <v>39</v>
      </c>
      <c r="F41" s="33" t="s">
        <v>23</v>
      </c>
      <c r="G41" s="34" t="s">
        <v>21</v>
      </c>
      <c r="H41" s="57">
        <v>2.5999999999999999E-2</v>
      </c>
      <c r="I41" s="67" t="s">
        <v>89</v>
      </c>
      <c r="J41" s="43" t="s">
        <v>26</v>
      </c>
      <c r="K41" s="35"/>
      <c r="L41" s="35">
        <f t="shared" si="0"/>
        <v>0</v>
      </c>
    </row>
    <row r="42" spans="1:12" s="23" customFormat="1" ht="54" customHeight="1" x14ac:dyDescent="0.25">
      <c r="A42" s="78"/>
      <c r="B42" s="78"/>
      <c r="C42" s="63" t="s">
        <v>20</v>
      </c>
      <c r="D42" s="32" t="s">
        <v>29</v>
      </c>
      <c r="E42" s="44" t="s">
        <v>93</v>
      </c>
      <c r="F42" s="33" t="s">
        <v>23</v>
      </c>
      <c r="G42" s="34" t="s">
        <v>21</v>
      </c>
      <c r="H42" s="57">
        <v>8.0000000000000002E-3</v>
      </c>
      <c r="I42" s="67" t="s">
        <v>89</v>
      </c>
      <c r="J42" s="43" t="s">
        <v>26</v>
      </c>
      <c r="K42" s="35"/>
      <c r="L42" s="35">
        <f t="shared" ref="L42" si="4">K42*H42</f>
        <v>0</v>
      </c>
    </row>
    <row r="43" spans="1:12" s="23" customFormat="1" ht="54" customHeight="1" x14ac:dyDescent="0.25">
      <c r="A43" s="78"/>
      <c r="B43" s="78"/>
      <c r="C43" s="63" t="s">
        <v>20</v>
      </c>
      <c r="D43" s="32" t="s">
        <v>29</v>
      </c>
      <c r="E43" s="44" t="s">
        <v>40</v>
      </c>
      <c r="F43" s="33" t="s">
        <v>23</v>
      </c>
      <c r="G43" s="34" t="s">
        <v>21</v>
      </c>
      <c r="H43" s="57">
        <v>6.2300000000000001E-2</v>
      </c>
      <c r="I43" s="67" t="s">
        <v>89</v>
      </c>
      <c r="J43" s="43" t="s">
        <v>26</v>
      </c>
      <c r="K43" s="35"/>
      <c r="L43" s="35">
        <f t="shared" si="0"/>
        <v>0</v>
      </c>
    </row>
    <row r="44" spans="1:12" s="23" customFormat="1" ht="54" customHeight="1" x14ac:dyDescent="0.25">
      <c r="A44" s="78"/>
      <c r="B44" s="78"/>
      <c r="C44" s="63" t="s">
        <v>20</v>
      </c>
      <c r="D44" s="32" t="s">
        <v>29</v>
      </c>
      <c r="E44" s="44" t="s">
        <v>33</v>
      </c>
      <c r="F44" s="33" t="s">
        <v>28</v>
      </c>
      <c r="G44" s="34" t="s">
        <v>21</v>
      </c>
      <c r="H44" s="57">
        <v>1.2018</v>
      </c>
      <c r="I44" s="67" t="s">
        <v>89</v>
      </c>
      <c r="J44" s="43" t="s">
        <v>26</v>
      </c>
      <c r="K44" s="35"/>
      <c r="L44" s="35">
        <f t="shared" si="0"/>
        <v>0</v>
      </c>
    </row>
    <row r="45" spans="1:12" s="23" customFormat="1" ht="54" customHeight="1" x14ac:dyDescent="0.25">
      <c r="A45" s="78"/>
      <c r="B45" s="78"/>
      <c r="C45" s="63" t="s">
        <v>20</v>
      </c>
      <c r="D45" s="32" t="s">
        <v>29</v>
      </c>
      <c r="E45" s="32" t="s">
        <v>72</v>
      </c>
      <c r="F45" s="33" t="s">
        <v>28</v>
      </c>
      <c r="G45" s="34" t="s">
        <v>21</v>
      </c>
      <c r="H45" s="57">
        <v>1.1569</v>
      </c>
      <c r="I45" s="67" t="s">
        <v>89</v>
      </c>
      <c r="J45" s="43" t="s">
        <v>26</v>
      </c>
      <c r="K45" s="35"/>
      <c r="L45" s="35">
        <f t="shared" si="0"/>
        <v>0</v>
      </c>
    </row>
    <row r="46" spans="1:12" s="23" customFormat="1" ht="54" customHeight="1" x14ac:dyDescent="0.25">
      <c r="A46" s="78"/>
      <c r="B46" s="78"/>
      <c r="C46" s="63" t="s">
        <v>20</v>
      </c>
      <c r="D46" s="32" t="s">
        <v>29</v>
      </c>
      <c r="E46" s="32" t="s">
        <v>34</v>
      </c>
      <c r="F46" s="33" t="s">
        <v>28</v>
      </c>
      <c r="G46" s="34" t="s">
        <v>21</v>
      </c>
      <c r="H46" s="57">
        <v>0.60170000000000001</v>
      </c>
      <c r="I46" s="67" t="s">
        <v>89</v>
      </c>
      <c r="J46" s="43" t="s">
        <v>26</v>
      </c>
      <c r="K46" s="35"/>
      <c r="L46" s="35">
        <f t="shared" si="0"/>
        <v>0</v>
      </c>
    </row>
    <row r="47" spans="1:12" s="23" customFormat="1" ht="54" customHeight="1" x14ac:dyDescent="0.25">
      <c r="A47" s="78"/>
      <c r="B47" s="78"/>
      <c r="C47" s="63" t="s">
        <v>20</v>
      </c>
      <c r="D47" s="32" t="s">
        <v>29</v>
      </c>
      <c r="E47" s="32" t="s">
        <v>30</v>
      </c>
      <c r="F47" s="33" t="s">
        <v>28</v>
      </c>
      <c r="G47" s="34" t="s">
        <v>21</v>
      </c>
      <c r="H47" s="57">
        <v>0.91220000000000001</v>
      </c>
      <c r="I47" s="67" t="s">
        <v>89</v>
      </c>
      <c r="J47" s="43" t="s">
        <v>26</v>
      </c>
      <c r="K47" s="35"/>
      <c r="L47" s="35">
        <f t="shared" si="0"/>
        <v>0</v>
      </c>
    </row>
    <row r="48" spans="1:12" s="23" customFormat="1" ht="54" customHeight="1" x14ac:dyDescent="0.25">
      <c r="A48" s="78"/>
      <c r="B48" s="78"/>
      <c r="C48" s="63" t="s">
        <v>20</v>
      </c>
      <c r="D48" s="32" t="s">
        <v>29</v>
      </c>
      <c r="E48" s="32" t="s">
        <v>35</v>
      </c>
      <c r="F48" s="33" t="s">
        <v>28</v>
      </c>
      <c r="G48" s="34" t="s">
        <v>21</v>
      </c>
      <c r="H48" s="57">
        <v>0.75260000000000005</v>
      </c>
      <c r="I48" s="67" t="s">
        <v>89</v>
      </c>
      <c r="J48" s="43" t="s">
        <v>26</v>
      </c>
      <c r="K48" s="35"/>
      <c r="L48" s="35">
        <f t="shared" si="0"/>
        <v>0</v>
      </c>
    </row>
    <row r="49" spans="1:12" s="23" customFormat="1" ht="54" customHeight="1" x14ac:dyDescent="0.25">
      <c r="A49" s="78"/>
      <c r="B49" s="78"/>
      <c r="C49" s="63" t="s">
        <v>20</v>
      </c>
      <c r="D49" s="32" t="s">
        <v>29</v>
      </c>
      <c r="E49" s="32" t="s">
        <v>36</v>
      </c>
      <c r="F49" s="33" t="s">
        <v>28</v>
      </c>
      <c r="G49" s="34" t="s">
        <v>21</v>
      </c>
      <c r="H49" s="57">
        <v>5.0000000000000001E-4</v>
      </c>
      <c r="I49" s="67" t="s">
        <v>89</v>
      </c>
      <c r="J49" s="43" t="s">
        <v>26</v>
      </c>
      <c r="K49" s="35"/>
      <c r="L49" s="35">
        <f t="shared" si="0"/>
        <v>0</v>
      </c>
    </row>
    <row r="50" spans="1:12" s="23" customFormat="1" ht="54" customHeight="1" x14ac:dyDescent="0.25">
      <c r="A50" s="78"/>
      <c r="B50" s="78"/>
      <c r="C50" s="63" t="s">
        <v>20</v>
      </c>
      <c r="D50" s="32" t="s">
        <v>29</v>
      </c>
      <c r="E50" s="32" t="s">
        <v>73</v>
      </c>
      <c r="F50" s="33" t="s">
        <v>28</v>
      </c>
      <c r="G50" s="34" t="s">
        <v>21</v>
      </c>
      <c r="H50" s="57">
        <v>1.6799999999999999E-2</v>
      </c>
      <c r="I50" s="67" t="s">
        <v>89</v>
      </c>
      <c r="J50" s="43" t="s">
        <v>26</v>
      </c>
      <c r="K50" s="35"/>
      <c r="L50" s="35">
        <f t="shared" si="0"/>
        <v>0</v>
      </c>
    </row>
    <row r="51" spans="1:12" s="23" customFormat="1" ht="54" customHeight="1" x14ac:dyDescent="0.25">
      <c r="A51" s="78"/>
      <c r="B51" s="78"/>
      <c r="C51" s="63" t="s">
        <v>20</v>
      </c>
      <c r="D51" s="32" t="s">
        <v>29</v>
      </c>
      <c r="E51" s="32" t="s">
        <v>49</v>
      </c>
      <c r="F51" s="33" t="s">
        <v>28</v>
      </c>
      <c r="G51" s="34" t="s">
        <v>21</v>
      </c>
      <c r="H51" s="57">
        <v>0.77500000000000002</v>
      </c>
      <c r="I51" s="67" t="s">
        <v>89</v>
      </c>
      <c r="J51" s="43" t="s">
        <v>26</v>
      </c>
      <c r="K51" s="35"/>
      <c r="L51" s="35">
        <f t="shared" si="0"/>
        <v>0</v>
      </c>
    </row>
    <row r="52" spans="1:12" s="23" customFormat="1" ht="54" customHeight="1" x14ac:dyDescent="0.25">
      <c r="A52" s="78"/>
      <c r="B52" s="78"/>
      <c r="C52" s="63" t="s">
        <v>20</v>
      </c>
      <c r="D52" s="32" t="s">
        <v>29</v>
      </c>
      <c r="E52" s="32" t="s">
        <v>39</v>
      </c>
      <c r="F52" s="33" t="s">
        <v>28</v>
      </c>
      <c r="G52" s="34" t="s">
        <v>21</v>
      </c>
      <c r="H52" s="57">
        <v>0.63419999999999999</v>
      </c>
      <c r="I52" s="67" t="s">
        <v>89</v>
      </c>
      <c r="J52" s="43" t="s">
        <v>26</v>
      </c>
      <c r="K52" s="35"/>
      <c r="L52" s="35">
        <f t="shared" si="0"/>
        <v>0</v>
      </c>
    </row>
    <row r="53" spans="1:12" s="23" customFormat="1" ht="54" customHeight="1" x14ac:dyDescent="0.25">
      <c r="A53" s="78"/>
      <c r="B53" s="78"/>
      <c r="C53" s="63" t="s">
        <v>20</v>
      </c>
      <c r="D53" s="32" t="s">
        <v>29</v>
      </c>
      <c r="E53" s="32" t="s">
        <v>77</v>
      </c>
      <c r="F53" s="33" t="s">
        <v>28</v>
      </c>
      <c r="G53" s="34" t="s">
        <v>21</v>
      </c>
      <c r="H53" s="57">
        <v>6.0000000000000001E-3</v>
      </c>
      <c r="I53" s="67" t="s">
        <v>89</v>
      </c>
      <c r="J53" s="43" t="s">
        <v>26</v>
      </c>
      <c r="K53" s="35"/>
      <c r="L53" s="35">
        <f t="shared" si="0"/>
        <v>0</v>
      </c>
    </row>
    <row r="54" spans="1:12" s="23" customFormat="1" ht="54" customHeight="1" x14ac:dyDescent="0.25">
      <c r="A54" s="78"/>
      <c r="B54" s="78"/>
      <c r="C54" s="63" t="s">
        <v>20</v>
      </c>
      <c r="D54" s="32" t="s">
        <v>29</v>
      </c>
      <c r="E54" s="32" t="s">
        <v>40</v>
      </c>
      <c r="F54" s="33" t="s">
        <v>28</v>
      </c>
      <c r="G54" s="34" t="s">
        <v>21</v>
      </c>
      <c r="H54" s="57">
        <v>2.0152000000000001</v>
      </c>
      <c r="I54" s="67" t="s">
        <v>89</v>
      </c>
      <c r="J54" s="43" t="s">
        <v>26</v>
      </c>
      <c r="K54" s="35"/>
      <c r="L54" s="35">
        <f t="shared" si="0"/>
        <v>0</v>
      </c>
    </row>
    <row r="55" spans="1:12" s="23" customFormat="1" ht="54" customHeight="1" x14ac:dyDescent="0.25">
      <c r="A55" s="78"/>
      <c r="B55" s="78"/>
      <c r="C55" s="63" t="s">
        <v>20</v>
      </c>
      <c r="D55" s="32" t="s">
        <v>29</v>
      </c>
      <c r="E55" s="32" t="s">
        <v>41</v>
      </c>
      <c r="F55" s="33" t="s">
        <v>28</v>
      </c>
      <c r="G55" s="34" t="s">
        <v>21</v>
      </c>
      <c r="H55" s="57">
        <v>4.0800000000000003E-2</v>
      </c>
      <c r="I55" s="67" t="s">
        <v>89</v>
      </c>
      <c r="J55" s="43" t="s">
        <v>26</v>
      </c>
      <c r="K55" s="35"/>
      <c r="L55" s="35">
        <f t="shared" si="0"/>
        <v>0</v>
      </c>
    </row>
    <row r="56" spans="1:12" s="23" customFormat="1" ht="54" customHeight="1" x14ac:dyDescent="0.25">
      <c r="A56" s="78"/>
      <c r="B56" s="78"/>
      <c r="C56" s="63" t="s">
        <v>20</v>
      </c>
      <c r="D56" s="32" t="s">
        <v>29</v>
      </c>
      <c r="E56" s="32" t="s">
        <v>47</v>
      </c>
      <c r="F56" s="33" t="s">
        <v>28</v>
      </c>
      <c r="G56" s="34" t="s">
        <v>21</v>
      </c>
      <c r="H56" s="57">
        <v>0.01</v>
      </c>
      <c r="I56" s="67" t="s">
        <v>89</v>
      </c>
      <c r="J56" s="43" t="s">
        <v>26</v>
      </c>
      <c r="K56" s="35"/>
      <c r="L56" s="35">
        <f t="shared" si="0"/>
        <v>0</v>
      </c>
    </row>
    <row r="57" spans="1:12" s="23" customFormat="1" ht="54" customHeight="1" x14ac:dyDescent="0.25">
      <c r="A57" s="78"/>
      <c r="B57" s="78"/>
      <c r="C57" s="63" t="s">
        <v>20</v>
      </c>
      <c r="D57" s="32" t="s">
        <v>29</v>
      </c>
      <c r="E57" s="32" t="s">
        <v>50</v>
      </c>
      <c r="F57" s="33" t="s">
        <v>22</v>
      </c>
      <c r="G57" s="34" t="s">
        <v>21</v>
      </c>
      <c r="H57" s="57">
        <v>3.5000000000000003E-2</v>
      </c>
      <c r="I57" s="67" t="s">
        <v>89</v>
      </c>
      <c r="J57" s="43" t="s">
        <v>26</v>
      </c>
      <c r="K57" s="35"/>
      <c r="L57" s="35">
        <f t="shared" si="0"/>
        <v>0</v>
      </c>
    </row>
    <row r="58" spans="1:12" s="23" customFormat="1" ht="54" customHeight="1" x14ac:dyDescent="0.25">
      <c r="A58" s="78"/>
      <c r="B58" s="78"/>
      <c r="C58" s="63" t="s">
        <v>20</v>
      </c>
      <c r="D58" s="32" t="s">
        <v>29</v>
      </c>
      <c r="E58" s="32" t="s">
        <v>51</v>
      </c>
      <c r="F58" s="33" t="s">
        <v>22</v>
      </c>
      <c r="G58" s="34" t="s">
        <v>21</v>
      </c>
      <c r="H58" s="57">
        <v>2.06E-2</v>
      </c>
      <c r="I58" s="67" t="s">
        <v>89</v>
      </c>
      <c r="J58" s="43" t="s">
        <v>26</v>
      </c>
      <c r="K58" s="35"/>
      <c r="L58" s="35">
        <f t="shared" si="0"/>
        <v>0</v>
      </c>
    </row>
    <row r="59" spans="1:12" s="23" customFormat="1" ht="54" customHeight="1" x14ac:dyDescent="0.25">
      <c r="A59" s="78"/>
      <c r="B59" s="78"/>
      <c r="C59" s="63" t="s">
        <v>20</v>
      </c>
      <c r="D59" s="32" t="s">
        <v>29</v>
      </c>
      <c r="E59" s="32" t="s">
        <v>72</v>
      </c>
      <c r="F59" s="33" t="s">
        <v>22</v>
      </c>
      <c r="G59" s="34" t="s">
        <v>21</v>
      </c>
      <c r="H59" s="57">
        <v>1.0463</v>
      </c>
      <c r="I59" s="67" t="s">
        <v>89</v>
      </c>
      <c r="J59" s="43" t="s">
        <v>26</v>
      </c>
      <c r="K59" s="35"/>
      <c r="L59" s="35">
        <f t="shared" si="0"/>
        <v>0</v>
      </c>
    </row>
    <row r="60" spans="1:12" s="23" customFormat="1" ht="54" customHeight="1" x14ac:dyDescent="0.25">
      <c r="A60" s="78"/>
      <c r="B60" s="78"/>
      <c r="C60" s="63" t="s">
        <v>20</v>
      </c>
      <c r="D60" s="32" t="s">
        <v>29</v>
      </c>
      <c r="E60" s="32" t="s">
        <v>34</v>
      </c>
      <c r="F60" s="33" t="s">
        <v>22</v>
      </c>
      <c r="G60" s="34" t="s">
        <v>21</v>
      </c>
      <c r="H60" s="57">
        <v>1.6393</v>
      </c>
      <c r="I60" s="67" t="s">
        <v>89</v>
      </c>
      <c r="J60" s="43" t="s">
        <v>26</v>
      </c>
      <c r="K60" s="35"/>
      <c r="L60" s="35">
        <f t="shared" si="0"/>
        <v>0</v>
      </c>
    </row>
    <row r="61" spans="1:12" s="23" customFormat="1" ht="54" customHeight="1" x14ac:dyDescent="0.25">
      <c r="A61" s="78"/>
      <c r="B61" s="78"/>
      <c r="C61" s="63" t="s">
        <v>20</v>
      </c>
      <c r="D61" s="32" t="s">
        <v>29</v>
      </c>
      <c r="E61" s="32" t="s">
        <v>52</v>
      </c>
      <c r="F61" s="33" t="s">
        <v>22</v>
      </c>
      <c r="G61" s="34" t="s">
        <v>21</v>
      </c>
      <c r="H61" s="57">
        <v>8.3000000000000001E-3</v>
      </c>
      <c r="I61" s="67" t="s">
        <v>89</v>
      </c>
      <c r="J61" s="43" t="s">
        <v>26</v>
      </c>
      <c r="K61" s="35"/>
      <c r="L61" s="35">
        <f t="shared" si="0"/>
        <v>0</v>
      </c>
    </row>
    <row r="62" spans="1:12" s="23" customFormat="1" ht="54" customHeight="1" x14ac:dyDescent="0.25">
      <c r="A62" s="78"/>
      <c r="B62" s="78"/>
      <c r="C62" s="63" t="s">
        <v>20</v>
      </c>
      <c r="D62" s="32" t="s">
        <v>29</v>
      </c>
      <c r="E62" s="32" t="s">
        <v>30</v>
      </c>
      <c r="F62" s="33" t="s">
        <v>22</v>
      </c>
      <c r="G62" s="34" t="s">
        <v>21</v>
      </c>
      <c r="H62" s="57">
        <v>1.0224</v>
      </c>
      <c r="I62" s="67" t="s">
        <v>89</v>
      </c>
      <c r="J62" s="43" t="s">
        <v>26</v>
      </c>
      <c r="K62" s="35"/>
      <c r="L62" s="35">
        <f t="shared" si="0"/>
        <v>0</v>
      </c>
    </row>
    <row r="63" spans="1:12" s="23" customFormat="1" ht="54" customHeight="1" x14ac:dyDescent="0.25">
      <c r="A63" s="78"/>
      <c r="B63" s="78"/>
      <c r="C63" s="63" t="s">
        <v>20</v>
      </c>
      <c r="D63" s="32" t="s">
        <v>29</v>
      </c>
      <c r="E63" s="32" t="s">
        <v>35</v>
      </c>
      <c r="F63" s="33" t="s">
        <v>22</v>
      </c>
      <c r="G63" s="34" t="s">
        <v>21</v>
      </c>
      <c r="H63" s="57">
        <v>9.7799999999999998E-2</v>
      </c>
      <c r="I63" s="67" t="s">
        <v>89</v>
      </c>
      <c r="J63" s="43" t="s">
        <v>26</v>
      </c>
      <c r="K63" s="35"/>
      <c r="L63" s="35">
        <f t="shared" si="0"/>
        <v>0</v>
      </c>
    </row>
    <row r="64" spans="1:12" s="23" customFormat="1" ht="54" customHeight="1" x14ac:dyDescent="0.25">
      <c r="A64" s="78"/>
      <c r="B64" s="78"/>
      <c r="C64" s="63" t="s">
        <v>20</v>
      </c>
      <c r="D64" s="32" t="s">
        <v>29</v>
      </c>
      <c r="E64" s="32" t="s">
        <v>53</v>
      </c>
      <c r="F64" s="33" t="s">
        <v>22</v>
      </c>
      <c r="G64" s="34" t="s">
        <v>21</v>
      </c>
      <c r="H64" s="57">
        <v>0.01</v>
      </c>
      <c r="I64" s="67" t="s">
        <v>89</v>
      </c>
      <c r="J64" s="43" t="s">
        <v>26</v>
      </c>
      <c r="K64" s="35"/>
      <c r="L64" s="35">
        <f t="shared" si="0"/>
        <v>0</v>
      </c>
    </row>
    <row r="65" spans="1:12" s="23" customFormat="1" ht="54" customHeight="1" x14ac:dyDescent="0.25">
      <c r="A65" s="78"/>
      <c r="B65" s="78"/>
      <c r="C65" s="63" t="s">
        <v>20</v>
      </c>
      <c r="D65" s="32" t="s">
        <v>29</v>
      </c>
      <c r="E65" s="32" t="s">
        <v>73</v>
      </c>
      <c r="F65" s="33" t="s">
        <v>22</v>
      </c>
      <c r="G65" s="34" t="s">
        <v>21</v>
      </c>
      <c r="H65" s="57">
        <v>2.2100000000000002E-2</v>
      </c>
      <c r="I65" s="67" t="s">
        <v>89</v>
      </c>
      <c r="J65" s="43" t="s">
        <v>26</v>
      </c>
      <c r="K65" s="35"/>
      <c r="L65" s="35">
        <f t="shared" ref="L65:L68" si="5">K65*H65</f>
        <v>0</v>
      </c>
    </row>
    <row r="66" spans="1:12" s="23" customFormat="1" ht="54" customHeight="1" x14ac:dyDescent="0.25">
      <c r="A66" s="78"/>
      <c r="B66" s="78"/>
      <c r="C66" s="63" t="s">
        <v>20</v>
      </c>
      <c r="D66" s="32" t="s">
        <v>29</v>
      </c>
      <c r="E66" s="32" t="s">
        <v>39</v>
      </c>
      <c r="F66" s="33" t="s">
        <v>22</v>
      </c>
      <c r="G66" s="34" t="s">
        <v>21</v>
      </c>
      <c r="H66" s="57">
        <v>3.5799999999999998E-2</v>
      </c>
      <c r="I66" s="67" t="s">
        <v>89</v>
      </c>
      <c r="J66" s="43" t="s">
        <v>26</v>
      </c>
      <c r="K66" s="35"/>
      <c r="L66" s="35">
        <f t="shared" si="5"/>
        <v>0</v>
      </c>
    </row>
    <row r="67" spans="1:12" s="23" customFormat="1" ht="54" customHeight="1" x14ac:dyDescent="0.25">
      <c r="A67" s="78"/>
      <c r="B67" s="78"/>
      <c r="C67" s="63" t="s">
        <v>20</v>
      </c>
      <c r="D67" s="32" t="s">
        <v>29</v>
      </c>
      <c r="E67" s="32" t="s">
        <v>40</v>
      </c>
      <c r="F67" s="33" t="s">
        <v>22</v>
      </c>
      <c r="G67" s="34" t="s">
        <v>21</v>
      </c>
      <c r="H67" s="57">
        <v>0.1091</v>
      </c>
      <c r="I67" s="67" t="s">
        <v>89</v>
      </c>
      <c r="J67" s="43" t="s">
        <v>26</v>
      </c>
      <c r="K67" s="35"/>
      <c r="L67" s="35">
        <f t="shared" si="5"/>
        <v>0</v>
      </c>
    </row>
    <row r="68" spans="1:12" s="23" customFormat="1" ht="54" customHeight="1" x14ac:dyDescent="0.25">
      <c r="A68" s="78"/>
      <c r="B68" s="78"/>
      <c r="C68" s="63" t="s">
        <v>20</v>
      </c>
      <c r="D68" s="32" t="s">
        <v>29</v>
      </c>
      <c r="E68" s="32" t="s">
        <v>93</v>
      </c>
      <c r="F68" s="33" t="s">
        <v>22</v>
      </c>
      <c r="G68" s="34" t="s">
        <v>21</v>
      </c>
      <c r="H68" s="57">
        <v>1.4999999999999999E-2</v>
      </c>
      <c r="I68" s="67" t="s">
        <v>89</v>
      </c>
      <c r="J68" s="43" t="s">
        <v>26</v>
      </c>
      <c r="K68" s="35"/>
      <c r="L68" s="35">
        <f t="shared" si="5"/>
        <v>0</v>
      </c>
    </row>
    <row r="69" spans="1:12" s="23" customFormat="1" ht="54" customHeight="1" x14ac:dyDescent="0.25">
      <c r="A69" s="78"/>
      <c r="B69" s="78"/>
      <c r="C69" s="63" t="s">
        <v>20</v>
      </c>
      <c r="D69" s="32" t="s">
        <v>29</v>
      </c>
      <c r="E69" s="32" t="s">
        <v>47</v>
      </c>
      <c r="F69" s="33" t="s">
        <v>22</v>
      </c>
      <c r="G69" s="34" t="s">
        <v>21</v>
      </c>
      <c r="H69" s="57">
        <v>1.47E-2</v>
      </c>
      <c r="I69" s="67" t="s">
        <v>89</v>
      </c>
      <c r="J69" s="43" t="s">
        <v>26</v>
      </c>
      <c r="K69" s="35"/>
      <c r="L69" s="35">
        <f t="shared" ref="L69:L125" si="6">K69*H69</f>
        <v>0</v>
      </c>
    </row>
    <row r="70" spans="1:12" s="23" customFormat="1" ht="54" customHeight="1" x14ac:dyDescent="0.25">
      <c r="A70" s="78"/>
      <c r="B70" s="78"/>
      <c r="C70" s="63" t="s">
        <v>20</v>
      </c>
      <c r="D70" s="32" t="s">
        <v>29</v>
      </c>
      <c r="E70" s="32" t="s">
        <v>54</v>
      </c>
      <c r="F70" s="33" t="s">
        <v>83</v>
      </c>
      <c r="G70" s="34" t="s">
        <v>21</v>
      </c>
      <c r="H70" s="57">
        <v>0.33310000000000001</v>
      </c>
      <c r="I70" s="67" t="s">
        <v>89</v>
      </c>
      <c r="J70" s="43" t="s">
        <v>26</v>
      </c>
      <c r="K70" s="35"/>
      <c r="L70" s="35">
        <f t="shared" si="6"/>
        <v>0</v>
      </c>
    </row>
    <row r="71" spans="1:12" s="23" customFormat="1" ht="54" customHeight="1" x14ac:dyDescent="0.25">
      <c r="A71" s="78"/>
      <c r="B71" s="78"/>
      <c r="C71" s="63" t="s">
        <v>20</v>
      </c>
      <c r="D71" s="32" t="s">
        <v>29</v>
      </c>
      <c r="E71" s="32" t="s">
        <v>51</v>
      </c>
      <c r="F71" s="33" t="s">
        <v>83</v>
      </c>
      <c r="G71" s="34" t="s">
        <v>21</v>
      </c>
      <c r="H71" s="57">
        <v>9.6299999999999997E-2</v>
      </c>
      <c r="I71" s="67" t="s">
        <v>89</v>
      </c>
      <c r="J71" s="43" t="s">
        <v>26</v>
      </c>
      <c r="K71" s="35"/>
      <c r="L71" s="35">
        <f t="shared" ref="L71" si="7">K71*H71</f>
        <v>0</v>
      </c>
    </row>
    <row r="72" spans="1:12" s="23" customFormat="1" ht="54" customHeight="1" x14ac:dyDescent="0.25">
      <c r="A72" s="78"/>
      <c r="B72" s="78"/>
      <c r="C72" s="63" t="s">
        <v>20</v>
      </c>
      <c r="D72" s="32" t="s">
        <v>29</v>
      </c>
      <c r="E72" s="32" t="s">
        <v>94</v>
      </c>
      <c r="F72" s="33" t="s">
        <v>83</v>
      </c>
      <c r="G72" s="34" t="s">
        <v>21</v>
      </c>
      <c r="H72" s="57">
        <v>4.2599999999999999E-2</v>
      </c>
      <c r="I72" s="67" t="s">
        <v>89</v>
      </c>
      <c r="J72" s="43" t="s">
        <v>26</v>
      </c>
      <c r="K72" s="35"/>
      <c r="L72" s="35">
        <f>K72*H72</f>
        <v>0</v>
      </c>
    </row>
    <row r="73" spans="1:12" s="23" customFormat="1" ht="54" customHeight="1" x14ac:dyDescent="0.25">
      <c r="A73" s="78"/>
      <c r="B73" s="78"/>
      <c r="C73" s="63" t="s">
        <v>20</v>
      </c>
      <c r="D73" s="32" t="s">
        <v>29</v>
      </c>
      <c r="E73" s="32" t="s">
        <v>72</v>
      </c>
      <c r="F73" s="33" t="s">
        <v>83</v>
      </c>
      <c r="G73" s="34" t="s">
        <v>21</v>
      </c>
      <c r="H73" s="57">
        <v>0.1648</v>
      </c>
      <c r="I73" s="67" t="s">
        <v>89</v>
      </c>
      <c r="J73" s="43" t="s">
        <v>26</v>
      </c>
      <c r="K73" s="35"/>
      <c r="L73" s="35">
        <f t="shared" si="6"/>
        <v>0</v>
      </c>
    </row>
    <row r="74" spans="1:12" s="23" customFormat="1" ht="54" customHeight="1" x14ac:dyDescent="0.25">
      <c r="A74" s="78"/>
      <c r="B74" s="78"/>
      <c r="C74" s="63" t="s">
        <v>20</v>
      </c>
      <c r="D74" s="32" t="s">
        <v>29</v>
      </c>
      <c r="E74" s="32" t="s">
        <v>55</v>
      </c>
      <c r="F74" s="33" t="s">
        <v>83</v>
      </c>
      <c r="G74" s="34" t="s">
        <v>21</v>
      </c>
      <c r="H74" s="57">
        <v>0.192</v>
      </c>
      <c r="I74" s="67" t="s">
        <v>89</v>
      </c>
      <c r="J74" s="43" t="s">
        <v>26</v>
      </c>
      <c r="K74" s="35"/>
      <c r="L74" s="35">
        <f t="shared" si="6"/>
        <v>0</v>
      </c>
    </row>
    <row r="75" spans="1:12" s="23" customFormat="1" ht="54" customHeight="1" x14ac:dyDescent="0.25">
      <c r="A75" s="78"/>
      <c r="B75" s="78"/>
      <c r="C75" s="63" t="s">
        <v>20</v>
      </c>
      <c r="D75" s="32" t="s">
        <v>29</v>
      </c>
      <c r="E75" s="32" t="s">
        <v>30</v>
      </c>
      <c r="F75" s="33" t="s">
        <v>83</v>
      </c>
      <c r="G75" s="34" t="s">
        <v>21</v>
      </c>
      <c r="H75" s="57">
        <v>0.40960000000000002</v>
      </c>
      <c r="I75" s="67" t="s">
        <v>89</v>
      </c>
      <c r="J75" s="43" t="s">
        <v>26</v>
      </c>
      <c r="K75" s="35"/>
      <c r="L75" s="35">
        <f t="shared" si="6"/>
        <v>0</v>
      </c>
    </row>
    <row r="76" spans="1:12" s="23" customFormat="1" ht="54" customHeight="1" x14ac:dyDescent="0.25">
      <c r="A76" s="78"/>
      <c r="B76" s="78"/>
      <c r="C76" s="63" t="s">
        <v>20</v>
      </c>
      <c r="D76" s="32" t="s">
        <v>29</v>
      </c>
      <c r="E76" s="32" t="s">
        <v>35</v>
      </c>
      <c r="F76" s="33" t="s">
        <v>83</v>
      </c>
      <c r="G76" s="34" t="s">
        <v>21</v>
      </c>
      <c r="H76" s="57">
        <v>7.0000000000000001E-3</v>
      </c>
      <c r="I76" s="67" t="s">
        <v>89</v>
      </c>
      <c r="J76" s="43" t="s">
        <v>26</v>
      </c>
      <c r="K76" s="35"/>
      <c r="L76" s="35">
        <f t="shared" si="6"/>
        <v>0</v>
      </c>
    </row>
    <row r="77" spans="1:12" s="23" customFormat="1" ht="54" customHeight="1" x14ac:dyDescent="0.25">
      <c r="A77" s="78"/>
      <c r="B77" s="78"/>
      <c r="C77" s="63" t="s">
        <v>20</v>
      </c>
      <c r="D77" s="32" t="s">
        <v>29</v>
      </c>
      <c r="E77" s="32" t="s">
        <v>56</v>
      </c>
      <c r="F77" s="33" t="s">
        <v>83</v>
      </c>
      <c r="G77" s="34" t="s">
        <v>21</v>
      </c>
      <c r="H77" s="57">
        <v>2.41E-2</v>
      </c>
      <c r="I77" s="67" t="s">
        <v>89</v>
      </c>
      <c r="J77" s="43" t="s">
        <v>26</v>
      </c>
      <c r="K77" s="35"/>
      <c r="L77" s="35">
        <f t="shared" si="6"/>
        <v>0</v>
      </c>
    </row>
    <row r="78" spans="1:12" s="23" customFormat="1" ht="54" customHeight="1" x14ac:dyDescent="0.25">
      <c r="A78" s="78"/>
      <c r="B78" s="78"/>
      <c r="C78" s="63" t="s">
        <v>20</v>
      </c>
      <c r="D78" s="32" t="s">
        <v>29</v>
      </c>
      <c r="E78" s="32" t="s">
        <v>95</v>
      </c>
      <c r="F78" s="33" t="s">
        <v>83</v>
      </c>
      <c r="G78" s="34" t="s">
        <v>21</v>
      </c>
      <c r="H78" s="57">
        <v>5.1999999999999998E-2</v>
      </c>
      <c r="I78" s="67" t="s">
        <v>89</v>
      </c>
      <c r="J78" s="43" t="s">
        <v>26</v>
      </c>
      <c r="K78" s="35"/>
      <c r="L78" s="35">
        <f t="shared" ref="L78" si="8">K78*H78</f>
        <v>0</v>
      </c>
    </row>
    <row r="79" spans="1:12" s="23" customFormat="1" ht="54" customHeight="1" x14ac:dyDescent="0.25">
      <c r="A79" s="78"/>
      <c r="B79" s="78"/>
      <c r="C79" s="63" t="s">
        <v>20</v>
      </c>
      <c r="D79" s="32" t="s">
        <v>29</v>
      </c>
      <c r="E79" s="32" t="s">
        <v>73</v>
      </c>
      <c r="F79" s="33" t="s">
        <v>83</v>
      </c>
      <c r="G79" s="34" t="s">
        <v>21</v>
      </c>
      <c r="H79" s="57">
        <v>6.4999999999999997E-3</v>
      </c>
      <c r="I79" s="67" t="s">
        <v>89</v>
      </c>
      <c r="J79" s="43" t="s">
        <v>26</v>
      </c>
      <c r="K79" s="35"/>
      <c r="L79" s="35">
        <f t="shared" si="6"/>
        <v>0</v>
      </c>
    </row>
    <row r="80" spans="1:12" s="23" customFormat="1" ht="54" customHeight="1" x14ac:dyDescent="0.25">
      <c r="A80" s="78"/>
      <c r="B80" s="78"/>
      <c r="C80" s="63" t="s">
        <v>20</v>
      </c>
      <c r="D80" s="32" t="s">
        <v>29</v>
      </c>
      <c r="E80" s="32" t="s">
        <v>39</v>
      </c>
      <c r="F80" s="33" t="s">
        <v>83</v>
      </c>
      <c r="G80" s="34" t="s">
        <v>21</v>
      </c>
      <c r="H80" s="57">
        <v>0.24859999999999999</v>
      </c>
      <c r="I80" s="67" t="s">
        <v>89</v>
      </c>
      <c r="J80" s="43" t="s">
        <v>26</v>
      </c>
      <c r="K80" s="35"/>
      <c r="L80" s="35">
        <f t="shared" si="6"/>
        <v>0</v>
      </c>
    </row>
    <row r="81" spans="1:12" s="23" customFormat="1" ht="54" customHeight="1" x14ac:dyDescent="0.25">
      <c r="A81" s="78"/>
      <c r="B81" s="78"/>
      <c r="C81" s="63" t="s">
        <v>20</v>
      </c>
      <c r="D81" s="32" t="s">
        <v>29</v>
      </c>
      <c r="E81" s="32" t="s">
        <v>40</v>
      </c>
      <c r="F81" s="33" t="s">
        <v>83</v>
      </c>
      <c r="G81" s="34" t="s">
        <v>21</v>
      </c>
      <c r="H81" s="57">
        <v>4.0399999999999998E-2</v>
      </c>
      <c r="I81" s="67" t="s">
        <v>89</v>
      </c>
      <c r="J81" s="43" t="s">
        <v>26</v>
      </c>
      <c r="K81" s="35"/>
      <c r="L81" s="35">
        <f t="shared" si="6"/>
        <v>0</v>
      </c>
    </row>
    <row r="82" spans="1:12" s="23" customFormat="1" ht="54" customHeight="1" x14ac:dyDescent="0.25">
      <c r="A82" s="78"/>
      <c r="B82" s="78"/>
      <c r="C82" s="63" t="s">
        <v>20</v>
      </c>
      <c r="D82" s="32" t="s">
        <v>29</v>
      </c>
      <c r="E82" s="32" t="s">
        <v>58</v>
      </c>
      <c r="F82" s="33" t="s">
        <v>83</v>
      </c>
      <c r="G82" s="34" t="s">
        <v>21</v>
      </c>
      <c r="H82" s="57">
        <v>8.2000000000000007E-3</v>
      </c>
      <c r="I82" s="67" t="s">
        <v>89</v>
      </c>
      <c r="J82" s="43" t="s">
        <v>26</v>
      </c>
      <c r="K82" s="35"/>
      <c r="L82" s="35">
        <f t="shared" si="6"/>
        <v>0</v>
      </c>
    </row>
    <row r="83" spans="1:12" s="23" customFormat="1" ht="54" customHeight="1" x14ac:dyDescent="0.25">
      <c r="A83" s="78"/>
      <c r="B83" s="78"/>
      <c r="C83" s="63" t="s">
        <v>20</v>
      </c>
      <c r="D83" s="32" t="s">
        <v>29</v>
      </c>
      <c r="E83" s="38" t="s">
        <v>72</v>
      </c>
      <c r="F83" s="33" t="s">
        <v>84</v>
      </c>
      <c r="G83" s="34" t="s">
        <v>21</v>
      </c>
      <c r="H83" s="57">
        <v>2.5000000000000001E-3</v>
      </c>
      <c r="I83" s="67" t="s">
        <v>89</v>
      </c>
      <c r="J83" s="43" t="s">
        <v>26</v>
      </c>
      <c r="K83" s="35"/>
      <c r="L83" s="35">
        <f t="shared" si="6"/>
        <v>0</v>
      </c>
    </row>
    <row r="84" spans="1:12" s="23" customFormat="1" ht="54" customHeight="1" x14ac:dyDescent="0.25">
      <c r="A84" s="79"/>
      <c r="B84" s="79"/>
      <c r="C84" s="63" t="s">
        <v>20</v>
      </c>
      <c r="D84" s="32" t="s">
        <v>29</v>
      </c>
      <c r="E84" s="38" t="s">
        <v>30</v>
      </c>
      <c r="F84" s="33" t="s">
        <v>84</v>
      </c>
      <c r="G84" s="34" t="s">
        <v>21</v>
      </c>
      <c r="H84" s="57">
        <v>2.0400000000000001E-2</v>
      </c>
      <c r="I84" s="67" t="s">
        <v>89</v>
      </c>
      <c r="J84" s="43" t="s">
        <v>26</v>
      </c>
      <c r="K84" s="35"/>
      <c r="L84" s="35">
        <f t="shared" si="6"/>
        <v>0</v>
      </c>
    </row>
    <row r="85" spans="1:12" s="23" customFormat="1" ht="54" customHeight="1" x14ac:dyDescent="0.25">
      <c r="A85" s="77">
        <v>2</v>
      </c>
      <c r="B85" s="77">
        <v>2</v>
      </c>
      <c r="C85" s="63" t="s">
        <v>20</v>
      </c>
      <c r="D85" s="32" t="s">
        <v>29</v>
      </c>
      <c r="E85" s="38" t="s">
        <v>57</v>
      </c>
      <c r="F85" s="33" t="s">
        <v>83</v>
      </c>
      <c r="G85" s="34" t="s">
        <v>21</v>
      </c>
      <c r="H85" s="57">
        <v>7.1101000000000001</v>
      </c>
      <c r="I85" s="67" t="s">
        <v>90</v>
      </c>
      <c r="J85" s="43" t="s">
        <v>26</v>
      </c>
      <c r="K85" s="35"/>
      <c r="L85" s="35">
        <f t="shared" si="6"/>
        <v>0</v>
      </c>
    </row>
    <row r="86" spans="1:12" s="23" customFormat="1" ht="54" customHeight="1" x14ac:dyDescent="0.25">
      <c r="A86" s="78"/>
      <c r="B86" s="78"/>
      <c r="C86" s="63" t="s">
        <v>20</v>
      </c>
      <c r="D86" s="32" t="s">
        <v>29</v>
      </c>
      <c r="E86" s="38" t="s">
        <v>85</v>
      </c>
      <c r="F86" s="33" t="s">
        <v>28</v>
      </c>
      <c r="G86" s="34" t="s">
        <v>21</v>
      </c>
      <c r="H86" s="57">
        <v>8.2000000000000003E-2</v>
      </c>
      <c r="I86" s="67" t="s">
        <v>90</v>
      </c>
      <c r="J86" s="43" t="s">
        <v>26</v>
      </c>
      <c r="K86" s="35"/>
      <c r="L86" s="35">
        <f t="shared" si="6"/>
        <v>0</v>
      </c>
    </row>
    <row r="87" spans="1:12" s="23" customFormat="1" ht="54" customHeight="1" x14ac:dyDescent="0.25">
      <c r="A87" s="78"/>
      <c r="B87" s="78"/>
      <c r="C87" s="63" t="s">
        <v>20</v>
      </c>
      <c r="D87" s="32" t="s">
        <v>29</v>
      </c>
      <c r="E87" s="38" t="s">
        <v>37</v>
      </c>
      <c r="F87" s="33" t="s">
        <v>81</v>
      </c>
      <c r="G87" s="34" t="s">
        <v>21</v>
      </c>
      <c r="H87" s="57">
        <v>0.6</v>
      </c>
      <c r="I87" s="67" t="s">
        <v>90</v>
      </c>
      <c r="J87" s="43" t="s">
        <v>26</v>
      </c>
      <c r="K87" s="35"/>
      <c r="L87" s="35">
        <f t="shared" si="6"/>
        <v>0</v>
      </c>
    </row>
    <row r="88" spans="1:12" s="23" customFormat="1" ht="54" customHeight="1" x14ac:dyDescent="0.25">
      <c r="A88" s="78"/>
      <c r="B88" s="78"/>
      <c r="C88" s="63" t="s">
        <v>20</v>
      </c>
      <c r="D88" s="32" t="s">
        <v>29</v>
      </c>
      <c r="E88" s="38" t="s">
        <v>37</v>
      </c>
      <c r="F88" s="33" t="s">
        <v>28</v>
      </c>
      <c r="G88" s="34" t="s">
        <v>21</v>
      </c>
      <c r="H88" s="57">
        <v>0.1673</v>
      </c>
      <c r="I88" s="67" t="s">
        <v>90</v>
      </c>
      <c r="J88" s="43" t="s">
        <v>26</v>
      </c>
      <c r="K88" s="35"/>
      <c r="L88" s="35">
        <f t="shared" si="6"/>
        <v>0</v>
      </c>
    </row>
    <row r="89" spans="1:12" s="23" customFormat="1" ht="54" customHeight="1" x14ac:dyDescent="0.25">
      <c r="A89" s="78"/>
      <c r="B89" s="78"/>
      <c r="C89" s="63" t="s">
        <v>20</v>
      </c>
      <c r="D89" s="32" t="s">
        <v>29</v>
      </c>
      <c r="E89" s="38" t="s">
        <v>37</v>
      </c>
      <c r="F89" s="33" t="s">
        <v>22</v>
      </c>
      <c r="G89" s="34" t="s">
        <v>21</v>
      </c>
      <c r="H89" s="57">
        <v>0.1507</v>
      </c>
      <c r="I89" s="67" t="s">
        <v>90</v>
      </c>
      <c r="J89" s="43" t="s">
        <v>26</v>
      </c>
      <c r="K89" s="35"/>
      <c r="L89" s="35">
        <f t="shared" si="6"/>
        <v>0</v>
      </c>
    </row>
    <row r="90" spans="1:12" s="23" customFormat="1" ht="54" customHeight="1" x14ac:dyDescent="0.25">
      <c r="A90" s="78"/>
      <c r="B90" s="78"/>
      <c r="C90" s="63" t="s">
        <v>20</v>
      </c>
      <c r="D90" s="32" t="s">
        <v>29</v>
      </c>
      <c r="E90" s="38" t="s">
        <v>38</v>
      </c>
      <c r="F90" s="33" t="s">
        <v>86</v>
      </c>
      <c r="G90" s="34" t="s">
        <v>21</v>
      </c>
      <c r="H90" s="57">
        <v>0.35310000000000002</v>
      </c>
      <c r="I90" s="67" t="s">
        <v>90</v>
      </c>
      <c r="J90" s="43" t="s">
        <v>26</v>
      </c>
      <c r="K90" s="35"/>
      <c r="L90" s="35">
        <f t="shared" si="6"/>
        <v>0</v>
      </c>
    </row>
    <row r="91" spans="1:12" s="23" customFormat="1" ht="54" customHeight="1" x14ac:dyDescent="0.25">
      <c r="A91" s="78"/>
      <c r="B91" s="78"/>
      <c r="C91" s="63" t="s">
        <v>20</v>
      </c>
      <c r="D91" s="32" t="s">
        <v>29</v>
      </c>
      <c r="E91" s="38" t="s">
        <v>38</v>
      </c>
      <c r="F91" s="33" t="s">
        <v>81</v>
      </c>
      <c r="G91" s="34" t="s">
        <v>21</v>
      </c>
      <c r="H91" s="57">
        <v>1.4999999999999999E-2</v>
      </c>
      <c r="I91" s="67" t="s">
        <v>90</v>
      </c>
      <c r="J91" s="43" t="s">
        <v>26</v>
      </c>
      <c r="K91" s="35"/>
      <c r="L91" s="35">
        <f t="shared" si="6"/>
        <v>0</v>
      </c>
    </row>
    <row r="92" spans="1:12" s="23" customFormat="1" ht="54" customHeight="1" x14ac:dyDescent="0.25">
      <c r="A92" s="78"/>
      <c r="B92" s="78"/>
      <c r="C92" s="63" t="s">
        <v>20</v>
      </c>
      <c r="D92" s="32" t="s">
        <v>29</v>
      </c>
      <c r="E92" s="38" t="s">
        <v>38</v>
      </c>
      <c r="F92" s="33" t="s">
        <v>24</v>
      </c>
      <c r="G92" s="34" t="s">
        <v>21</v>
      </c>
      <c r="H92" s="57">
        <v>22.52</v>
      </c>
      <c r="I92" s="67" t="s">
        <v>90</v>
      </c>
      <c r="J92" s="43" t="s">
        <v>26</v>
      </c>
      <c r="K92" s="35"/>
      <c r="L92" s="35">
        <f t="shared" si="6"/>
        <v>0</v>
      </c>
    </row>
    <row r="93" spans="1:12" s="23" customFormat="1" ht="54" customHeight="1" x14ac:dyDescent="0.25">
      <c r="A93" s="78"/>
      <c r="B93" s="78"/>
      <c r="C93" s="63" t="s">
        <v>20</v>
      </c>
      <c r="D93" s="32" t="s">
        <v>29</v>
      </c>
      <c r="E93" s="38" t="s">
        <v>38</v>
      </c>
      <c r="F93" s="33" t="s">
        <v>28</v>
      </c>
      <c r="G93" s="34" t="s">
        <v>21</v>
      </c>
      <c r="H93" s="57">
        <v>1.7299999999999999E-2</v>
      </c>
      <c r="I93" s="67" t="s">
        <v>90</v>
      </c>
      <c r="J93" s="43" t="s">
        <v>26</v>
      </c>
      <c r="K93" s="35"/>
      <c r="L93" s="35">
        <f t="shared" si="6"/>
        <v>0</v>
      </c>
    </row>
    <row r="94" spans="1:12" s="23" customFormat="1" ht="54" customHeight="1" x14ac:dyDescent="0.25">
      <c r="A94" s="78"/>
      <c r="B94" s="78"/>
      <c r="C94" s="63" t="s">
        <v>20</v>
      </c>
      <c r="D94" s="32" t="s">
        <v>29</v>
      </c>
      <c r="E94" s="38" t="s">
        <v>38</v>
      </c>
      <c r="F94" s="33" t="s">
        <v>83</v>
      </c>
      <c r="G94" s="34" t="s">
        <v>21</v>
      </c>
      <c r="H94" s="57">
        <v>0.5</v>
      </c>
      <c r="I94" s="67" t="s">
        <v>90</v>
      </c>
      <c r="J94" s="43" t="s">
        <v>26</v>
      </c>
      <c r="K94" s="35"/>
      <c r="L94" s="35">
        <f t="shared" si="6"/>
        <v>0</v>
      </c>
    </row>
    <row r="95" spans="1:12" s="23" customFormat="1" ht="54" customHeight="1" x14ac:dyDescent="0.25">
      <c r="A95" s="78"/>
      <c r="B95" s="78"/>
      <c r="C95" s="63" t="s">
        <v>20</v>
      </c>
      <c r="D95" s="32" t="s">
        <v>29</v>
      </c>
      <c r="E95" s="38" t="s">
        <v>42</v>
      </c>
      <c r="F95" s="33" t="s">
        <v>28</v>
      </c>
      <c r="G95" s="34" t="s">
        <v>21</v>
      </c>
      <c r="H95" s="57">
        <v>0.44469999999999998</v>
      </c>
      <c r="I95" s="67" t="s">
        <v>90</v>
      </c>
      <c r="J95" s="43" t="s">
        <v>26</v>
      </c>
      <c r="K95" s="35"/>
      <c r="L95" s="35">
        <f t="shared" si="6"/>
        <v>0</v>
      </c>
    </row>
    <row r="96" spans="1:12" s="23" customFormat="1" ht="54" customHeight="1" x14ac:dyDescent="0.25">
      <c r="A96" s="78"/>
      <c r="B96" s="78"/>
      <c r="C96" s="63" t="s">
        <v>20</v>
      </c>
      <c r="D96" s="32" t="s">
        <v>29</v>
      </c>
      <c r="E96" s="38" t="s">
        <v>43</v>
      </c>
      <c r="F96" s="33" t="s">
        <v>28</v>
      </c>
      <c r="G96" s="34" t="s">
        <v>21</v>
      </c>
      <c r="H96" s="57">
        <v>1.6</v>
      </c>
      <c r="I96" s="67" t="s">
        <v>90</v>
      </c>
      <c r="J96" s="43" t="s">
        <v>26</v>
      </c>
      <c r="K96" s="35"/>
      <c r="L96" s="35">
        <f t="shared" si="6"/>
        <v>0</v>
      </c>
    </row>
    <row r="97" spans="1:12" s="23" customFormat="1" ht="54" customHeight="1" x14ac:dyDescent="0.25">
      <c r="A97" s="78"/>
      <c r="B97" s="78"/>
      <c r="C97" s="63" t="s">
        <v>20</v>
      </c>
      <c r="D97" s="32" t="s">
        <v>29</v>
      </c>
      <c r="E97" s="38" t="s">
        <v>44</v>
      </c>
      <c r="F97" s="33" t="s">
        <v>24</v>
      </c>
      <c r="G97" s="34" t="s">
        <v>21</v>
      </c>
      <c r="H97" s="57">
        <v>0.13519999999999999</v>
      </c>
      <c r="I97" s="67" t="s">
        <v>90</v>
      </c>
      <c r="J97" s="43" t="s">
        <v>26</v>
      </c>
      <c r="K97" s="35"/>
      <c r="L97" s="35">
        <f t="shared" si="6"/>
        <v>0</v>
      </c>
    </row>
    <row r="98" spans="1:12" s="23" customFormat="1" ht="54" customHeight="1" x14ac:dyDescent="0.25">
      <c r="A98" s="78"/>
      <c r="B98" s="78"/>
      <c r="C98" s="63" t="s">
        <v>20</v>
      </c>
      <c r="D98" s="32" t="s">
        <v>29</v>
      </c>
      <c r="E98" s="38" t="s">
        <v>44</v>
      </c>
      <c r="F98" s="33" t="s">
        <v>28</v>
      </c>
      <c r="G98" s="34" t="s">
        <v>21</v>
      </c>
      <c r="H98" s="57">
        <v>2.4367000000000001</v>
      </c>
      <c r="I98" s="67" t="s">
        <v>90</v>
      </c>
      <c r="J98" s="43" t="s">
        <v>26</v>
      </c>
      <c r="K98" s="35"/>
      <c r="L98" s="35">
        <f t="shared" si="6"/>
        <v>0</v>
      </c>
    </row>
    <row r="99" spans="1:12" s="23" customFormat="1" ht="54" customHeight="1" x14ac:dyDescent="0.25">
      <c r="A99" s="78"/>
      <c r="B99" s="78"/>
      <c r="C99" s="63" t="s">
        <v>20</v>
      </c>
      <c r="D99" s="32" t="s">
        <v>29</v>
      </c>
      <c r="E99" s="38" t="s">
        <v>44</v>
      </c>
      <c r="F99" s="33" t="s">
        <v>83</v>
      </c>
      <c r="G99" s="34" t="s">
        <v>21</v>
      </c>
      <c r="H99" s="57">
        <v>1.34E-2</v>
      </c>
      <c r="I99" s="67" t="s">
        <v>90</v>
      </c>
      <c r="J99" s="43" t="s">
        <v>26</v>
      </c>
      <c r="K99" s="35"/>
      <c r="L99" s="35">
        <f t="shared" si="6"/>
        <v>0</v>
      </c>
    </row>
    <row r="100" spans="1:12" s="23" customFormat="1" ht="54" customHeight="1" x14ac:dyDescent="0.25">
      <c r="A100" s="78"/>
      <c r="B100" s="78"/>
      <c r="C100" s="63" t="s">
        <v>20</v>
      </c>
      <c r="D100" s="32" t="s">
        <v>29</v>
      </c>
      <c r="E100" s="38" t="s">
        <v>45</v>
      </c>
      <c r="F100" s="33" t="s">
        <v>86</v>
      </c>
      <c r="G100" s="34" t="s">
        <v>21</v>
      </c>
      <c r="H100" s="57">
        <v>1.34E-2</v>
      </c>
      <c r="I100" s="67" t="s">
        <v>90</v>
      </c>
      <c r="J100" s="43" t="s">
        <v>26</v>
      </c>
      <c r="K100" s="35"/>
      <c r="L100" s="35">
        <f t="shared" si="6"/>
        <v>0</v>
      </c>
    </row>
    <row r="101" spans="1:12" s="23" customFormat="1" ht="54" customHeight="1" x14ac:dyDescent="0.25">
      <c r="A101" s="78"/>
      <c r="B101" s="78"/>
      <c r="C101" s="63" t="s">
        <v>20</v>
      </c>
      <c r="D101" s="32" t="s">
        <v>29</v>
      </c>
      <c r="E101" s="32" t="s">
        <v>45</v>
      </c>
      <c r="F101" s="33" t="s">
        <v>28</v>
      </c>
      <c r="G101" s="34" t="s">
        <v>21</v>
      </c>
      <c r="H101" s="57">
        <v>4.6379000000000001</v>
      </c>
      <c r="I101" s="67" t="s">
        <v>90</v>
      </c>
      <c r="J101" s="43" t="s">
        <v>26</v>
      </c>
      <c r="K101" s="35"/>
      <c r="L101" s="35">
        <f t="shared" si="6"/>
        <v>0</v>
      </c>
    </row>
    <row r="102" spans="1:12" s="23" customFormat="1" ht="54" customHeight="1" x14ac:dyDescent="0.25">
      <c r="A102" s="78"/>
      <c r="B102" s="78"/>
      <c r="C102" s="63" t="s">
        <v>20</v>
      </c>
      <c r="D102" s="32" t="s">
        <v>29</v>
      </c>
      <c r="E102" s="32" t="s">
        <v>45</v>
      </c>
      <c r="F102" s="33" t="s">
        <v>83</v>
      </c>
      <c r="G102" s="34" t="s">
        <v>21</v>
      </c>
      <c r="H102" s="57">
        <v>10.5351</v>
      </c>
      <c r="I102" s="67" t="s">
        <v>90</v>
      </c>
      <c r="J102" s="43" t="s">
        <v>26</v>
      </c>
      <c r="K102" s="35"/>
      <c r="L102" s="35">
        <f t="shared" si="6"/>
        <v>0</v>
      </c>
    </row>
    <row r="103" spans="1:12" s="23" customFormat="1" ht="54" customHeight="1" x14ac:dyDescent="0.25">
      <c r="A103" s="78"/>
      <c r="B103" s="78"/>
      <c r="C103" s="63" t="s">
        <v>20</v>
      </c>
      <c r="D103" s="32" t="s">
        <v>29</v>
      </c>
      <c r="E103" s="32" t="s">
        <v>31</v>
      </c>
      <c r="F103" s="33" t="s">
        <v>78</v>
      </c>
      <c r="G103" s="34" t="s">
        <v>21</v>
      </c>
      <c r="H103" s="57">
        <v>6</v>
      </c>
      <c r="I103" s="67" t="s">
        <v>90</v>
      </c>
      <c r="J103" s="43" t="s">
        <v>26</v>
      </c>
      <c r="K103" s="35"/>
      <c r="L103" s="35">
        <f t="shared" si="6"/>
        <v>0</v>
      </c>
    </row>
    <row r="104" spans="1:12" s="23" customFormat="1" ht="54" customHeight="1" x14ac:dyDescent="0.25">
      <c r="A104" s="78"/>
      <c r="B104" s="78"/>
      <c r="C104" s="63" t="s">
        <v>20</v>
      </c>
      <c r="D104" s="32" t="s">
        <v>29</v>
      </c>
      <c r="E104" s="32" t="s">
        <v>31</v>
      </c>
      <c r="F104" s="33" t="s">
        <v>79</v>
      </c>
      <c r="G104" s="34" t="s">
        <v>21</v>
      </c>
      <c r="H104" s="57">
        <v>0.9</v>
      </c>
      <c r="I104" s="67" t="s">
        <v>90</v>
      </c>
      <c r="J104" s="43" t="s">
        <v>26</v>
      </c>
      <c r="K104" s="35"/>
      <c r="L104" s="35">
        <f t="shared" si="6"/>
        <v>0</v>
      </c>
    </row>
    <row r="105" spans="1:12" s="23" customFormat="1" ht="54" customHeight="1" x14ac:dyDescent="0.25">
      <c r="A105" s="78"/>
      <c r="B105" s="78"/>
      <c r="C105" s="63" t="s">
        <v>20</v>
      </c>
      <c r="D105" s="32" t="s">
        <v>29</v>
      </c>
      <c r="E105" s="32" t="s">
        <v>31</v>
      </c>
      <c r="F105" s="33" t="s">
        <v>80</v>
      </c>
      <c r="G105" s="34" t="s">
        <v>21</v>
      </c>
      <c r="H105" s="57">
        <v>4.5</v>
      </c>
      <c r="I105" s="67" t="s">
        <v>90</v>
      </c>
      <c r="J105" s="43" t="s">
        <v>26</v>
      </c>
      <c r="K105" s="35"/>
      <c r="L105" s="35">
        <f t="shared" si="6"/>
        <v>0</v>
      </c>
    </row>
    <row r="106" spans="1:12" s="23" customFormat="1" ht="54" customHeight="1" x14ac:dyDescent="0.25">
      <c r="A106" s="78"/>
      <c r="B106" s="78"/>
      <c r="C106" s="63" t="s">
        <v>20</v>
      </c>
      <c r="D106" s="32" t="s">
        <v>29</v>
      </c>
      <c r="E106" s="32" t="s">
        <v>31</v>
      </c>
      <c r="F106" s="33" t="s">
        <v>81</v>
      </c>
      <c r="G106" s="34" t="s">
        <v>21</v>
      </c>
      <c r="H106" s="57">
        <v>5.6</v>
      </c>
      <c r="I106" s="67" t="s">
        <v>90</v>
      </c>
      <c r="J106" s="43" t="s">
        <v>26</v>
      </c>
      <c r="K106" s="35"/>
      <c r="L106" s="35">
        <f t="shared" si="6"/>
        <v>0</v>
      </c>
    </row>
    <row r="107" spans="1:12" s="23" customFormat="1" ht="54" customHeight="1" x14ac:dyDescent="0.25">
      <c r="A107" s="78"/>
      <c r="B107" s="78"/>
      <c r="C107" s="63" t="s">
        <v>20</v>
      </c>
      <c r="D107" s="32" t="s">
        <v>29</v>
      </c>
      <c r="E107" s="32" t="s">
        <v>31</v>
      </c>
      <c r="F107" s="33" t="s">
        <v>82</v>
      </c>
      <c r="G107" s="34" t="s">
        <v>21</v>
      </c>
      <c r="H107" s="57">
        <v>10.0784</v>
      </c>
      <c r="I107" s="66" t="s">
        <v>89</v>
      </c>
      <c r="J107" s="43" t="s">
        <v>26</v>
      </c>
      <c r="K107" s="35"/>
      <c r="L107" s="35">
        <f t="shared" si="6"/>
        <v>0</v>
      </c>
    </row>
    <row r="108" spans="1:12" s="23" customFormat="1" ht="54" customHeight="1" x14ac:dyDescent="0.25">
      <c r="A108" s="78"/>
      <c r="B108" s="78"/>
      <c r="C108" s="63" t="s">
        <v>20</v>
      </c>
      <c r="D108" s="32" t="s">
        <v>29</v>
      </c>
      <c r="E108" s="32" t="s">
        <v>31</v>
      </c>
      <c r="F108" s="33" t="s">
        <v>87</v>
      </c>
      <c r="G108" s="34" t="s">
        <v>21</v>
      </c>
      <c r="H108" s="57">
        <v>2.7782</v>
      </c>
      <c r="I108" s="67" t="s">
        <v>90</v>
      </c>
      <c r="J108" s="43" t="s">
        <v>26</v>
      </c>
      <c r="K108" s="35"/>
      <c r="L108" s="35">
        <f t="shared" si="6"/>
        <v>0</v>
      </c>
    </row>
    <row r="109" spans="1:12" s="23" customFormat="1" ht="54" customHeight="1" x14ac:dyDescent="0.25">
      <c r="A109" s="78"/>
      <c r="B109" s="78"/>
      <c r="C109" s="63" t="s">
        <v>20</v>
      </c>
      <c r="D109" s="32" t="s">
        <v>29</v>
      </c>
      <c r="E109" s="32" t="s">
        <v>31</v>
      </c>
      <c r="F109" s="33" t="s">
        <v>24</v>
      </c>
      <c r="G109" s="34" t="s">
        <v>21</v>
      </c>
      <c r="H109" s="57">
        <v>6.0769000000000002</v>
      </c>
      <c r="I109" s="67" t="s">
        <v>90</v>
      </c>
      <c r="J109" s="43" t="s">
        <v>26</v>
      </c>
      <c r="K109" s="35"/>
      <c r="L109" s="35">
        <f t="shared" si="6"/>
        <v>0</v>
      </c>
    </row>
    <row r="110" spans="1:12" s="23" customFormat="1" ht="54" customHeight="1" x14ac:dyDescent="0.25">
      <c r="A110" s="78"/>
      <c r="B110" s="78"/>
      <c r="C110" s="63" t="s">
        <v>20</v>
      </c>
      <c r="D110" s="32" t="s">
        <v>29</v>
      </c>
      <c r="E110" s="32" t="s">
        <v>31</v>
      </c>
      <c r="F110" s="33" t="s">
        <v>28</v>
      </c>
      <c r="G110" s="34" t="s">
        <v>21</v>
      </c>
      <c r="H110" s="57">
        <v>1.09E-2</v>
      </c>
      <c r="I110" s="67" t="s">
        <v>90</v>
      </c>
      <c r="J110" s="43" t="s">
        <v>26</v>
      </c>
      <c r="K110" s="35"/>
      <c r="L110" s="35">
        <f t="shared" si="6"/>
        <v>0</v>
      </c>
    </row>
    <row r="111" spans="1:12" s="23" customFormat="1" ht="54" customHeight="1" x14ac:dyDescent="0.25">
      <c r="A111" s="78"/>
      <c r="B111" s="78"/>
      <c r="C111" s="63" t="s">
        <v>20</v>
      </c>
      <c r="D111" s="32" t="s">
        <v>29</v>
      </c>
      <c r="E111" s="32" t="s">
        <v>31</v>
      </c>
      <c r="F111" s="33" t="s">
        <v>22</v>
      </c>
      <c r="G111" s="34" t="s">
        <v>21</v>
      </c>
      <c r="H111" s="57">
        <v>0.19520000000000001</v>
      </c>
      <c r="I111" s="67" t="s">
        <v>90</v>
      </c>
      <c r="J111" s="43" t="s">
        <v>26</v>
      </c>
      <c r="K111" s="35"/>
      <c r="L111" s="35">
        <f t="shared" si="6"/>
        <v>0</v>
      </c>
    </row>
    <row r="112" spans="1:12" s="23" customFormat="1" ht="54" customHeight="1" x14ac:dyDescent="0.25">
      <c r="A112" s="78"/>
      <c r="B112" s="78"/>
      <c r="C112" s="63" t="s">
        <v>20</v>
      </c>
      <c r="D112" s="32" t="s">
        <v>29</v>
      </c>
      <c r="E112" s="32" t="s">
        <v>31</v>
      </c>
      <c r="F112" s="33" t="s">
        <v>83</v>
      </c>
      <c r="G112" s="34" t="s">
        <v>21</v>
      </c>
      <c r="H112" s="57">
        <v>17.259399999999999</v>
      </c>
      <c r="I112" s="67" t="s">
        <v>90</v>
      </c>
      <c r="J112" s="43" t="s">
        <v>26</v>
      </c>
      <c r="K112" s="35"/>
      <c r="L112" s="35">
        <f t="shared" si="6"/>
        <v>0</v>
      </c>
    </row>
    <row r="113" spans="1:12" s="23" customFormat="1" ht="54" customHeight="1" x14ac:dyDescent="0.25">
      <c r="A113" s="78"/>
      <c r="B113" s="78"/>
      <c r="C113" s="63" t="s">
        <v>20</v>
      </c>
      <c r="D113" s="32" t="s">
        <v>29</v>
      </c>
      <c r="E113" s="32" t="s">
        <v>31</v>
      </c>
      <c r="F113" s="33" t="s">
        <v>84</v>
      </c>
      <c r="G113" s="34" t="s">
        <v>21</v>
      </c>
      <c r="H113" s="57">
        <v>0.4657</v>
      </c>
      <c r="I113" s="67" t="s">
        <v>90</v>
      </c>
      <c r="J113" s="43" t="s">
        <v>26</v>
      </c>
      <c r="K113" s="35"/>
      <c r="L113" s="35">
        <f t="shared" si="6"/>
        <v>0</v>
      </c>
    </row>
    <row r="114" spans="1:12" s="23" customFormat="1" ht="54" customHeight="1" x14ac:dyDescent="0.25">
      <c r="A114" s="78"/>
      <c r="B114" s="78"/>
      <c r="C114" s="63" t="s">
        <v>20</v>
      </c>
      <c r="D114" s="32" t="s">
        <v>29</v>
      </c>
      <c r="E114" s="32" t="s">
        <v>32</v>
      </c>
      <c r="F114" s="33" t="s">
        <v>79</v>
      </c>
      <c r="G114" s="34" t="s">
        <v>21</v>
      </c>
      <c r="H114" s="57">
        <v>0.1</v>
      </c>
      <c r="I114" s="67" t="s">
        <v>89</v>
      </c>
      <c r="J114" s="43" t="s">
        <v>26</v>
      </c>
      <c r="K114" s="35"/>
      <c r="L114" s="35">
        <f t="shared" si="6"/>
        <v>0</v>
      </c>
    </row>
    <row r="115" spans="1:12" s="23" customFormat="1" ht="54" customHeight="1" x14ac:dyDescent="0.25">
      <c r="A115" s="78"/>
      <c r="B115" s="78"/>
      <c r="C115" s="63" t="s">
        <v>20</v>
      </c>
      <c r="D115" s="32" t="s">
        <v>29</v>
      </c>
      <c r="E115" s="32" t="s">
        <v>32</v>
      </c>
      <c r="F115" s="33" t="s">
        <v>81</v>
      </c>
      <c r="G115" s="34" t="s">
        <v>21</v>
      </c>
      <c r="H115" s="57">
        <v>0.3</v>
      </c>
      <c r="I115" s="67" t="s">
        <v>89</v>
      </c>
      <c r="J115" s="43" t="s">
        <v>26</v>
      </c>
      <c r="K115" s="35"/>
      <c r="L115" s="35">
        <f t="shared" si="6"/>
        <v>0</v>
      </c>
    </row>
    <row r="116" spans="1:12" s="23" customFormat="1" ht="54" customHeight="1" x14ac:dyDescent="0.25">
      <c r="A116" s="78"/>
      <c r="B116" s="78"/>
      <c r="C116" s="63" t="s">
        <v>20</v>
      </c>
      <c r="D116" s="32" t="s">
        <v>29</v>
      </c>
      <c r="E116" s="32" t="s">
        <v>32</v>
      </c>
      <c r="F116" s="65" t="s">
        <v>82</v>
      </c>
      <c r="G116" s="34" t="s">
        <v>21</v>
      </c>
      <c r="H116" s="57">
        <v>2.9363000000000001</v>
      </c>
      <c r="I116" s="66" t="s">
        <v>89</v>
      </c>
      <c r="J116" s="43" t="s">
        <v>26</v>
      </c>
      <c r="K116" s="35"/>
      <c r="L116" s="35">
        <f t="shared" si="6"/>
        <v>0</v>
      </c>
    </row>
    <row r="117" spans="1:12" s="23" customFormat="1" ht="54" customHeight="1" x14ac:dyDescent="0.25">
      <c r="A117" s="78"/>
      <c r="B117" s="78"/>
      <c r="C117" s="63" t="s">
        <v>20</v>
      </c>
      <c r="D117" s="32" t="s">
        <v>29</v>
      </c>
      <c r="E117" s="32" t="s">
        <v>32</v>
      </c>
      <c r="F117" s="33" t="s">
        <v>87</v>
      </c>
      <c r="G117" s="34" t="s">
        <v>21</v>
      </c>
      <c r="H117" s="57">
        <v>0.4168</v>
      </c>
      <c r="I117" s="67" t="s">
        <v>90</v>
      </c>
      <c r="J117" s="43" t="s">
        <v>26</v>
      </c>
      <c r="K117" s="35"/>
      <c r="L117" s="35">
        <f t="shared" si="6"/>
        <v>0</v>
      </c>
    </row>
    <row r="118" spans="1:12" s="23" customFormat="1" ht="54" customHeight="1" x14ac:dyDescent="0.25">
      <c r="A118" s="78"/>
      <c r="B118" s="78"/>
      <c r="C118" s="63" t="s">
        <v>20</v>
      </c>
      <c r="D118" s="32" t="s">
        <v>29</v>
      </c>
      <c r="E118" s="32" t="s">
        <v>32</v>
      </c>
      <c r="F118" s="33" t="s">
        <v>88</v>
      </c>
      <c r="G118" s="34" t="s">
        <v>21</v>
      </c>
      <c r="H118" s="57">
        <v>0.84750000000000003</v>
      </c>
      <c r="I118" s="67" t="s">
        <v>90</v>
      </c>
      <c r="J118" s="43" t="s">
        <v>26</v>
      </c>
      <c r="K118" s="35"/>
      <c r="L118" s="35">
        <f t="shared" si="6"/>
        <v>0</v>
      </c>
    </row>
    <row r="119" spans="1:12" s="23" customFormat="1" ht="54" customHeight="1" x14ac:dyDescent="0.25">
      <c r="A119" s="78"/>
      <c r="B119" s="78"/>
      <c r="C119" s="63" t="s">
        <v>20</v>
      </c>
      <c r="D119" s="32" t="s">
        <v>29</v>
      </c>
      <c r="E119" s="32" t="s">
        <v>32</v>
      </c>
      <c r="F119" s="33" t="s">
        <v>24</v>
      </c>
      <c r="G119" s="34" t="s">
        <v>21</v>
      </c>
      <c r="H119" s="57">
        <v>11.581899999999999</v>
      </c>
      <c r="I119" s="67" t="s">
        <v>90</v>
      </c>
      <c r="J119" s="43" t="s">
        <v>26</v>
      </c>
      <c r="K119" s="35"/>
      <c r="L119" s="35">
        <f t="shared" si="6"/>
        <v>0</v>
      </c>
    </row>
    <row r="120" spans="1:12" s="23" customFormat="1" ht="54" customHeight="1" x14ac:dyDescent="0.25">
      <c r="A120" s="78"/>
      <c r="B120" s="78"/>
      <c r="C120" s="63" t="s">
        <v>20</v>
      </c>
      <c r="D120" s="32" t="s">
        <v>29</v>
      </c>
      <c r="E120" s="32" t="s">
        <v>32</v>
      </c>
      <c r="F120" s="33" t="s">
        <v>23</v>
      </c>
      <c r="G120" s="34" t="s">
        <v>21</v>
      </c>
      <c r="H120" s="57">
        <v>25.658999999999999</v>
      </c>
      <c r="I120" s="67" t="s">
        <v>90</v>
      </c>
      <c r="J120" s="43" t="s">
        <v>26</v>
      </c>
      <c r="K120" s="35"/>
      <c r="L120" s="35">
        <f t="shared" si="6"/>
        <v>0</v>
      </c>
    </row>
    <row r="121" spans="1:12" s="23" customFormat="1" ht="54" customHeight="1" x14ac:dyDescent="0.25">
      <c r="A121" s="78"/>
      <c r="B121" s="78"/>
      <c r="C121" s="63" t="s">
        <v>20</v>
      </c>
      <c r="D121" s="32" t="s">
        <v>29</v>
      </c>
      <c r="E121" s="32" t="s">
        <v>32</v>
      </c>
      <c r="F121" s="33" t="s">
        <v>28</v>
      </c>
      <c r="G121" s="34" t="s">
        <v>21</v>
      </c>
      <c r="H121" s="57">
        <v>9.4193999999999996</v>
      </c>
      <c r="I121" s="67" t="s">
        <v>90</v>
      </c>
      <c r="J121" s="43" t="s">
        <v>26</v>
      </c>
      <c r="K121" s="35"/>
      <c r="L121" s="35">
        <f t="shared" si="6"/>
        <v>0</v>
      </c>
    </row>
    <row r="122" spans="1:12" s="23" customFormat="1" ht="54" customHeight="1" x14ac:dyDescent="0.25">
      <c r="A122" s="78"/>
      <c r="B122" s="78"/>
      <c r="C122" s="63" t="s">
        <v>20</v>
      </c>
      <c r="D122" s="32" t="s">
        <v>29</v>
      </c>
      <c r="E122" s="32" t="s">
        <v>32</v>
      </c>
      <c r="F122" s="33" t="s">
        <v>22</v>
      </c>
      <c r="G122" s="34" t="s">
        <v>21</v>
      </c>
      <c r="H122" s="57">
        <v>6.6097999999999999</v>
      </c>
      <c r="I122" s="67" t="s">
        <v>90</v>
      </c>
      <c r="J122" s="43" t="s">
        <v>26</v>
      </c>
      <c r="K122" s="35"/>
      <c r="L122" s="35">
        <f t="shared" si="6"/>
        <v>0</v>
      </c>
    </row>
    <row r="123" spans="1:12" s="23" customFormat="1" ht="54" customHeight="1" x14ac:dyDescent="0.25">
      <c r="A123" s="78"/>
      <c r="B123" s="78"/>
      <c r="C123" s="63" t="s">
        <v>20</v>
      </c>
      <c r="D123" s="32" t="s">
        <v>29</v>
      </c>
      <c r="E123" s="32" t="s">
        <v>32</v>
      </c>
      <c r="F123" s="33" t="s">
        <v>83</v>
      </c>
      <c r="G123" s="34" t="s">
        <v>21</v>
      </c>
      <c r="H123" s="57">
        <v>18.869499999999999</v>
      </c>
      <c r="I123" s="67" t="s">
        <v>90</v>
      </c>
      <c r="J123" s="43" t="s">
        <v>26</v>
      </c>
      <c r="K123" s="35"/>
      <c r="L123" s="35">
        <f t="shared" si="6"/>
        <v>0</v>
      </c>
    </row>
    <row r="124" spans="1:12" s="23" customFormat="1" ht="54" customHeight="1" x14ac:dyDescent="0.25">
      <c r="A124" s="78"/>
      <c r="B124" s="78"/>
      <c r="C124" s="63" t="s">
        <v>20</v>
      </c>
      <c r="D124" s="32" t="s">
        <v>29</v>
      </c>
      <c r="E124" s="32" t="s">
        <v>32</v>
      </c>
      <c r="F124" s="33" t="s">
        <v>84</v>
      </c>
      <c r="G124" s="34" t="s">
        <v>21</v>
      </c>
      <c r="H124" s="57">
        <v>0.69679999999999997</v>
      </c>
      <c r="I124" s="67" t="s">
        <v>90</v>
      </c>
      <c r="J124" s="43" t="s">
        <v>26</v>
      </c>
      <c r="K124" s="35"/>
      <c r="L124" s="35">
        <f t="shared" si="6"/>
        <v>0</v>
      </c>
    </row>
    <row r="125" spans="1:12" s="23" customFormat="1" ht="54" customHeight="1" x14ac:dyDescent="0.25">
      <c r="A125" s="79"/>
      <c r="B125" s="79"/>
      <c r="C125" s="63" t="s">
        <v>20</v>
      </c>
      <c r="D125" s="32" t="s">
        <v>29</v>
      </c>
      <c r="E125" s="32" t="s">
        <v>46</v>
      </c>
      <c r="F125" s="33" t="s">
        <v>28</v>
      </c>
      <c r="G125" s="34" t="s">
        <v>21</v>
      </c>
      <c r="H125" s="57">
        <v>4.0000000000000001E-3</v>
      </c>
      <c r="I125" s="67" t="s">
        <v>90</v>
      </c>
      <c r="J125" s="43" t="s">
        <v>26</v>
      </c>
      <c r="K125" s="35"/>
      <c r="L125" s="35">
        <f t="shared" si="6"/>
        <v>0</v>
      </c>
    </row>
    <row r="126" spans="1:12" s="25" customFormat="1" ht="54" customHeight="1" x14ac:dyDescent="0.25">
      <c r="A126" s="70" t="s">
        <v>1</v>
      </c>
      <c r="B126" s="71"/>
      <c r="C126" s="72"/>
      <c r="D126" s="72"/>
      <c r="E126" s="72"/>
      <c r="F126" s="72"/>
      <c r="G126" s="73"/>
      <c r="H126" s="64">
        <f>SUBTOTAL(9,H12:H125)</f>
        <v>199.32929999999996</v>
      </c>
      <c r="I126" s="51"/>
      <c r="J126" s="51"/>
      <c r="K126" s="51"/>
      <c r="L126" s="36">
        <f>SUM(L12:L125)</f>
        <v>0</v>
      </c>
    </row>
    <row r="127" spans="1:12" ht="22.5" x14ac:dyDescent="0.3">
      <c r="C127" s="30" t="s">
        <v>62</v>
      </c>
      <c r="D127" s="30"/>
      <c r="E127" s="31"/>
      <c r="F127" s="31"/>
      <c r="L127" s="26"/>
    </row>
    <row r="128" spans="1:12" x14ac:dyDescent="0.25">
      <c r="A128" s="53"/>
      <c r="B128" s="53"/>
      <c r="C128" s="76"/>
      <c r="D128" s="76"/>
      <c r="E128" s="76"/>
      <c r="F128" s="54"/>
      <c r="G128" s="53"/>
      <c r="H128" s="55"/>
      <c r="I128" s="53"/>
      <c r="J128" s="53"/>
      <c r="K128" s="53"/>
      <c r="L128" s="26"/>
    </row>
    <row r="129" spans="1:16" s="24" customFormat="1" ht="24" customHeight="1" x14ac:dyDescent="0.25">
      <c r="A129" s="4"/>
      <c r="B129" s="4"/>
      <c r="C129" s="6" t="s">
        <v>69</v>
      </c>
      <c r="D129" s="6"/>
      <c r="E129" s="15"/>
      <c r="F129" s="15"/>
      <c r="G129" s="15"/>
      <c r="H129" s="47"/>
      <c r="I129" s="15"/>
      <c r="J129" s="15"/>
      <c r="K129" s="15"/>
      <c r="L129" s="26"/>
    </row>
    <row r="130" spans="1:16" s="24" customFormat="1" ht="26.25" customHeight="1" x14ac:dyDescent="0.25">
      <c r="A130" s="4"/>
      <c r="B130" s="4"/>
      <c r="C130" s="75" t="s">
        <v>63</v>
      </c>
      <c r="D130" s="75"/>
      <c r="E130" s="75"/>
      <c r="F130" s="75"/>
      <c r="G130" s="75"/>
      <c r="H130" s="75"/>
      <c r="I130" s="75"/>
      <c r="J130" s="75"/>
      <c r="K130" s="75"/>
      <c r="L130" s="75"/>
    </row>
    <row r="131" spans="1:16" ht="32.25" customHeight="1" x14ac:dyDescent="0.25">
      <c r="A131" s="4"/>
      <c r="B131" s="4"/>
      <c r="C131" s="75" t="s">
        <v>67</v>
      </c>
      <c r="D131" s="75"/>
      <c r="E131" s="75"/>
      <c r="F131" s="75"/>
      <c r="G131" s="75"/>
      <c r="H131" s="75"/>
      <c r="I131" s="75"/>
      <c r="J131" s="75"/>
      <c r="K131" s="75"/>
      <c r="L131" s="75"/>
    </row>
    <row r="132" spans="1:16" s="6" customFormat="1" ht="26.25" customHeight="1" x14ac:dyDescent="0.25">
      <c r="A132" s="4"/>
      <c r="B132" s="4"/>
      <c r="C132" s="6" t="s">
        <v>64</v>
      </c>
      <c r="H132" s="50"/>
      <c r="M132" s="7"/>
      <c r="N132" s="5"/>
      <c r="O132" s="5"/>
      <c r="P132" s="5"/>
    </row>
    <row r="133" spans="1:16" s="6" customFormat="1" ht="18.75" x14ac:dyDescent="0.25">
      <c r="A133" s="4"/>
      <c r="B133" s="4"/>
      <c r="C133" s="2" t="s">
        <v>65</v>
      </c>
      <c r="D133" s="2"/>
      <c r="H133" s="50"/>
      <c r="M133" s="7"/>
    </row>
    <row r="134" spans="1:16" s="6" customFormat="1" ht="43.5" customHeight="1" x14ac:dyDescent="0.25">
      <c r="A134" s="5"/>
      <c r="B134" s="5"/>
      <c r="C134" s="75" t="s">
        <v>70</v>
      </c>
      <c r="D134" s="75"/>
      <c r="E134" s="75"/>
      <c r="F134" s="75"/>
      <c r="G134" s="75"/>
      <c r="H134" s="75"/>
      <c r="I134" s="75"/>
      <c r="J134" s="75"/>
      <c r="M134" s="7"/>
    </row>
    <row r="135" spans="1:16" s="6" customFormat="1" ht="15" customHeight="1" x14ac:dyDescent="0.25">
      <c r="A135" s="5"/>
      <c r="B135" s="5"/>
      <c r="C135" s="11"/>
      <c r="D135" s="11"/>
      <c r="E135" s="2"/>
      <c r="H135" s="50"/>
      <c r="M135" s="7"/>
    </row>
    <row r="136" spans="1:16" s="6" customFormat="1" ht="15.75" customHeight="1" x14ac:dyDescent="0.25">
      <c r="A136" s="5"/>
      <c r="B136" s="5"/>
      <c r="C136" s="8"/>
      <c r="D136" s="8"/>
      <c r="E136" s="2"/>
      <c r="H136" s="50"/>
      <c r="M136" s="7"/>
    </row>
    <row r="137" spans="1:16" s="6" customFormat="1" ht="18.75" x14ac:dyDescent="0.3">
      <c r="E137" s="27" t="s">
        <v>2</v>
      </c>
      <c r="F137" s="9" t="s">
        <v>3</v>
      </c>
      <c r="H137" s="50"/>
      <c r="M137" s="7"/>
    </row>
    <row r="138" spans="1:16" s="6" customFormat="1" ht="34.5" customHeight="1" x14ac:dyDescent="0.3">
      <c r="E138" s="27" t="s">
        <v>4</v>
      </c>
      <c r="G138" s="5" t="s">
        <v>5</v>
      </c>
      <c r="H138" s="50"/>
      <c r="M138" s="7"/>
    </row>
    <row r="139" spans="1:16" s="6" customFormat="1" ht="18.75" x14ac:dyDescent="0.25">
      <c r="E139" s="5"/>
      <c r="G139" s="2"/>
      <c r="H139" s="50"/>
      <c r="M139" s="7"/>
    </row>
    <row r="140" spans="1:16" s="6" customFormat="1" ht="18.75" x14ac:dyDescent="0.25">
      <c r="A140" s="5"/>
      <c r="B140" s="5"/>
      <c r="C140" s="6" t="s">
        <v>6</v>
      </c>
      <c r="H140" s="50"/>
      <c r="M140" s="7"/>
      <c r="N140" s="5"/>
      <c r="O140" s="5"/>
      <c r="P140" s="5"/>
    </row>
    <row r="141" spans="1:16" s="6" customFormat="1" ht="18.75" x14ac:dyDescent="0.25">
      <c r="A141" s="5"/>
      <c r="B141" s="5"/>
      <c r="C141" s="10"/>
      <c r="D141" s="10"/>
      <c r="E141" s="6" t="s">
        <v>7</v>
      </c>
      <c r="H141" s="50"/>
      <c r="M141" s="7"/>
      <c r="N141" s="5"/>
      <c r="O141" s="5"/>
      <c r="P141" s="5"/>
    </row>
  </sheetData>
  <autoFilter ref="A11:P133"/>
  <mergeCells count="12">
    <mergeCell ref="C134:J134"/>
    <mergeCell ref="A12:A84"/>
    <mergeCell ref="B12:B84"/>
    <mergeCell ref="B85:B125"/>
    <mergeCell ref="A85:A125"/>
    <mergeCell ref="C3:K3"/>
    <mergeCell ref="A7:K7"/>
    <mergeCell ref="A126:G126"/>
    <mergeCell ref="C5:L5"/>
    <mergeCell ref="C131:L131"/>
    <mergeCell ref="C130:L130"/>
    <mergeCell ref="C128:E128"/>
  </mergeCells>
  <pageMargins left="0.31496062992125984" right="0.31496062992125984" top="0.15748031496062992" bottom="0.15748031496062992" header="0" footer="0"/>
  <pageSetup paperSize="9" scale="10" orientation="landscape" r:id="rId1"/>
  <rowBreaks count="2" manualBreakCount="2">
    <brk id="103" max="11" man="1"/>
    <brk id="14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2019-01-07T03:49:48Z</dcterms:modified>
</cp:coreProperties>
</file>